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135" windowWidth="20115" windowHeight="7935"/>
  </bookViews>
  <sheets>
    <sheet name="перелік-ОЗ  (01.01.2019)" sheetId="8" r:id="rId1"/>
  </sheets>
  <definedNames>
    <definedName name="_xlnm._FilterDatabase" localSheetId="0" hidden="1">'перелік-ОЗ  (01.01.2019)'!$B$10:$E$257</definedName>
  </definedNames>
  <calcPr calcId="145621"/>
</workbook>
</file>

<file path=xl/calcChain.xml><?xml version="1.0" encoding="utf-8"?>
<calcChain xmlns="http://schemas.openxmlformats.org/spreadsheetml/2006/main">
  <c r="F257" i="8" l="1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255" i="8"/>
  <c r="G252" i="8"/>
  <c r="F250" i="8"/>
  <c r="E25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F127" i="8"/>
  <c r="E127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F29" i="8"/>
  <c r="E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29" i="8" l="1"/>
  <c r="G250" i="8"/>
  <c r="E257" i="8"/>
  <c r="G127" i="8"/>
  <c r="G257" i="8" l="1"/>
</calcChain>
</file>

<file path=xl/sharedStrings.xml><?xml version="1.0" encoding="utf-8"?>
<sst xmlns="http://schemas.openxmlformats.org/spreadsheetml/2006/main" count="497" uniqueCount="353">
  <si>
    <t>№ з/п</t>
  </si>
  <si>
    <t>Найменування майна</t>
  </si>
  <si>
    <t>Інвентарний номер</t>
  </si>
  <si>
    <t>Рік випуску/ рік введення в експлуатацію</t>
  </si>
  <si>
    <t>Первісна балансова вартість, грн.</t>
  </si>
  <si>
    <t>Будівля</t>
  </si>
  <si>
    <t>Сарай на 4 двері б/у</t>
  </si>
  <si>
    <t>Забор сітка 162 п.м.</t>
  </si>
  <si>
    <t>Асфальтобетонне покриття</t>
  </si>
  <si>
    <t>Холодильник "Кристал"</t>
  </si>
  <si>
    <t>Холодильник  Садко</t>
  </si>
  <si>
    <t>Авкадистилятор</t>
  </si>
  <si>
    <t>Баян "Лира"</t>
  </si>
  <si>
    <t>1.1.</t>
  </si>
  <si>
    <t>1.2.</t>
  </si>
  <si>
    <t>1.3.</t>
  </si>
  <si>
    <t>1.4.</t>
  </si>
  <si>
    <t>1.5.</t>
  </si>
  <si>
    <t>1.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</si>
  <si>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</si>
  <si>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</si>
  <si>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</si>
  <si>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</si>
  <si>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</si>
  <si>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</si>
  <si>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</si>
  <si>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</si>
  <si>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</si>
  <si>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</si>
  <si>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</si>
  <si>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</si>
  <si>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</si>
  <si>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</si>
  <si>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</si>
  <si>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</si>
  <si>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</si>
  <si>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</si>
  <si>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</si>
  <si>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</si>
  <si>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</si>
  <si>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</si>
  <si>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</si>
  <si>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</si>
  <si>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</si>
  <si>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</si>
  <si>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2.26.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</si>
  <si>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</si>
  <si>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</si>
  <si>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</si>
  <si>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</si>
  <si>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</si>
  <si>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</si>
  <si>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</si>
  <si>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</si>
  <si>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</si>
  <si>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</si>
  <si>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</si>
  <si>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>2.38.</t>
  </si>
  <si>
    <t>2.39.</t>
  </si>
  <si>
    <t>2.40.</t>
  </si>
  <si>
    <t>Електрокотел</t>
  </si>
  <si>
    <t>Електроплита</t>
  </si>
  <si>
    <t>Швейна машина битова</t>
  </si>
  <si>
    <t>Електросковорода</t>
  </si>
  <si>
    <t>Магнітофон "Электрон"</t>
  </si>
  <si>
    <t>Кінопроектор Радуга</t>
  </si>
  <si>
    <t>Магнітофон Эльфа</t>
  </si>
  <si>
    <t>Діапроектор Пелинг</t>
  </si>
  <si>
    <t>Тіньовий навіс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</si>
  <si>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</si>
  <si>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</si>
  <si>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</si>
  <si>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</si>
  <si>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</si>
  <si>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</si>
  <si>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</si>
  <si>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</si>
  <si>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</si>
  <si>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</si>
  <si>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</si>
  <si>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</si>
  <si>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Епіпроектор ЕП</t>
  </si>
  <si>
    <t>Діапроектор Пеленг</t>
  </si>
  <si>
    <t>Електрон МК-44</t>
  </si>
  <si>
    <t>Електрон МК-59</t>
  </si>
  <si>
    <t>Електрон МК-42</t>
  </si>
  <si>
    <t>Апарат У-З 303</t>
  </si>
  <si>
    <t>Піаніно</t>
  </si>
  <si>
    <t>Спорткомплекс</t>
  </si>
  <si>
    <t>Шафа сушильна</t>
  </si>
  <si>
    <t>Баян "Тула -207 "</t>
  </si>
  <si>
    <t>2.41.</t>
  </si>
  <si>
    <t>2.42.</t>
  </si>
  <si>
    <t>2.43.</t>
  </si>
  <si>
    <t>2.44.</t>
  </si>
  <si>
    <t>2.45.</t>
  </si>
  <si>
    <t>2.46.</t>
  </si>
  <si>
    <t>2.47.</t>
  </si>
  <si>
    <t>2.48.</t>
  </si>
  <si>
    <t>2.49.</t>
  </si>
  <si>
    <t>2.50.</t>
  </si>
  <si>
    <t>2.51.</t>
  </si>
  <si>
    <t>2.52.</t>
  </si>
  <si>
    <t>2.53.</t>
  </si>
  <si>
    <t>2.54.</t>
  </si>
  <si>
    <t>Фізкультурне обладнання</t>
  </si>
  <si>
    <t>2.55.</t>
  </si>
  <si>
    <t>Мікрокалькулятор</t>
  </si>
  <si>
    <t>2.56.</t>
  </si>
  <si>
    <t>2.57.</t>
  </si>
  <si>
    <t>Морозильник Снайга</t>
  </si>
  <si>
    <t>Інгалятор Пульмо-ейд</t>
  </si>
  <si>
    <t>2.58.</t>
  </si>
  <si>
    <t>2.59.</t>
  </si>
  <si>
    <t>2.60.</t>
  </si>
  <si>
    <t>Синтезатор</t>
  </si>
  <si>
    <t>2.61.</t>
  </si>
  <si>
    <t>Аккордеон</t>
  </si>
  <si>
    <t>2.62.</t>
  </si>
  <si>
    <t>Лічильник теплової енергії</t>
  </si>
  <si>
    <t>Водомірний вузол</t>
  </si>
  <si>
    <t>2.63.</t>
  </si>
  <si>
    <t>2.64.</t>
  </si>
  <si>
    <t>Машина пральна</t>
  </si>
  <si>
    <t>2.65.</t>
  </si>
  <si>
    <t>Електромясорубка</t>
  </si>
  <si>
    <t>Принтер</t>
  </si>
  <si>
    <t>2.66.</t>
  </si>
  <si>
    <t>Комп'ютер</t>
  </si>
  <si>
    <t>2.67.</t>
  </si>
  <si>
    <t>Копіювально-множувальний апарат</t>
  </si>
  <si>
    <t>2.68.</t>
  </si>
  <si>
    <t>Музичний центр</t>
  </si>
  <si>
    <t>Електрокипятильник</t>
  </si>
  <si>
    <t>Морозильна камера</t>
  </si>
  <si>
    <t>2.69.</t>
  </si>
  <si>
    <t>2.70.</t>
  </si>
  <si>
    <t>2.71.</t>
  </si>
  <si>
    <t>2.72.</t>
  </si>
  <si>
    <t>2.73.</t>
  </si>
  <si>
    <t>2.74.</t>
  </si>
  <si>
    <t>Холодильник</t>
  </si>
  <si>
    <t>2.75.</t>
  </si>
  <si>
    <t>Овочерізка</t>
  </si>
  <si>
    <t>2.76.</t>
  </si>
  <si>
    <t>Телевізор</t>
  </si>
  <si>
    <t>2.77.</t>
  </si>
  <si>
    <t>Шафа холодильна</t>
  </si>
  <si>
    <t>2.78.</t>
  </si>
  <si>
    <t>2.79.</t>
  </si>
  <si>
    <t>2.80.</t>
  </si>
  <si>
    <t>2.81.</t>
  </si>
  <si>
    <t>2.82.</t>
  </si>
  <si>
    <t>2.83.</t>
  </si>
  <si>
    <t>Електроводонагрівач</t>
  </si>
  <si>
    <t>2.84.</t>
  </si>
  <si>
    <t>2.85.</t>
  </si>
  <si>
    <t>2.86.</t>
  </si>
  <si>
    <t>Шафа пекарська</t>
  </si>
  <si>
    <t>2.87.</t>
  </si>
  <si>
    <t>Мийка кухонна</t>
  </si>
  <si>
    <t>2.88.</t>
  </si>
  <si>
    <t>Дитячий майданчик</t>
  </si>
  <si>
    <t>2.89.</t>
  </si>
  <si>
    <t>Системний блок</t>
  </si>
  <si>
    <t>2.90.</t>
  </si>
  <si>
    <t>2.91.</t>
  </si>
  <si>
    <t>Монітор</t>
  </si>
  <si>
    <t>2.92.</t>
  </si>
  <si>
    <t>Багатофункціональний пристрій</t>
  </si>
  <si>
    <t>2.93.</t>
  </si>
  <si>
    <t>2.94.</t>
  </si>
  <si>
    <t>2.95.</t>
  </si>
  <si>
    <t>Сковорода електрична</t>
  </si>
  <si>
    <t>2.96.</t>
  </si>
  <si>
    <t>Плита електрична</t>
  </si>
  <si>
    <t>Машина швейна</t>
  </si>
  <si>
    <t>Проектор</t>
  </si>
  <si>
    <t>Ноутбук</t>
  </si>
  <si>
    <t>Пральна машина</t>
  </si>
  <si>
    <t>Сушильна машина</t>
  </si>
  <si>
    <t>Мийка 2-х секційна</t>
  </si>
  <si>
    <t>3.</t>
  </si>
  <si>
    <t>3.1.</t>
  </si>
  <si>
    <t>Килим</t>
  </si>
  <si>
    <t xml:space="preserve">Шафа </t>
  </si>
  <si>
    <t>Сервант</t>
  </si>
  <si>
    <t>Шафа для книг</t>
  </si>
  <si>
    <t>Ліжко 3-х ярусне</t>
  </si>
  <si>
    <t>Шафа</t>
  </si>
  <si>
    <t>Шафа для іграшок</t>
  </si>
  <si>
    <t>Ваза</t>
  </si>
  <si>
    <t>Кушетка массажна</t>
  </si>
  <si>
    <t xml:space="preserve">Шафа  </t>
  </si>
  <si>
    <t>Скульптура</t>
  </si>
  <si>
    <t>Антресоль</t>
  </si>
  <si>
    <t>4.</t>
  </si>
  <si>
    <t>5.</t>
  </si>
  <si>
    <t>5.1.</t>
  </si>
  <si>
    <t>4.1.</t>
  </si>
  <si>
    <t>Багаторічні кустарники</t>
  </si>
  <si>
    <t>Робочий проект</t>
  </si>
  <si>
    <t>Перелік</t>
  </si>
  <si>
    <t xml:space="preserve">основних засобів, які перебувають на балансі закладу </t>
  </si>
  <si>
    <t>РАЗОМ:</t>
  </si>
  <si>
    <t>Дошкільний навчальний заклад "Попелюшка"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</si>
  <si>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</si>
  <si>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</si>
  <si>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</si>
  <si>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</si>
  <si>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</si>
  <si>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</si>
  <si>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</si>
  <si>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</si>
  <si>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</si>
  <si>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</si>
  <si>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</si>
  <si>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</si>
  <si>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</si>
  <si>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</si>
  <si>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</si>
  <si>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</si>
  <si>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</si>
  <si>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</si>
  <si>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</si>
  <si>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</si>
  <si>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</si>
  <si>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3.23.</t>
  </si>
  <si>
    <t>3.24.</t>
  </si>
  <si>
    <t>3.25.</t>
  </si>
  <si>
    <t>3.26.</t>
  </si>
  <si>
    <t>3.27.</t>
  </si>
  <si>
    <t>3.28.</t>
  </si>
  <si>
    <t>3.29.</t>
  </si>
  <si>
    <t>3.30.</t>
  </si>
  <si>
    <t>3.31.</t>
  </si>
  <si>
    <t>3.32.</t>
  </si>
  <si>
    <t>3.33.</t>
  </si>
  <si>
    <t>3.34.</t>
  </si>
  <si>
    <t>3.35.</t>
  </si>
  <si>
    <t>3.36.</t>
  </si>
  <si>
    <t>3.37.</t>
  </si>
  <si>
    <t>3.38.</t>
  </si>
  <si>
    <t>3.39.</t>
  </si>
  <si>
    <t>3.40.</t>
  </si>
  <si>
    <t>3.41.</t>
  </si>
  <si>
    <t>3.42.</t>
  </si>
  <si>
    <t>3.43.</t>
  </si>
  <si>
    <t>3.44.</t>
  </si>
  <si>
    <t>3.45.</t>
  </si>
  <si>
    <t>3.46.</t>
  </si>
  <si>
    <t>3.47.</t>
  </si>
  <si>
    <t>3.48.</t>
  </si>
  <si>
    <t>3.49.</t>
  </si>
  <si>
    <t>3.50.</t>
  </si>
  <si>
    <t>3.51.</t>
  </si>
  <si>
    <t>3.52.</t>
  </si>
  <si>
    <t>3.53.</t>
  </si>
  <si>
    <t>3.54.</t>
  </si>
  <si>
    <t>3.55.</t>
  </si>
  <si>
    <t>3.56.</t>
  </si>
  <si>
    <t>3.57.</t>
  </si>
  <si>
    <t>3.58.</t>
  </si>
  <si>
    <t>3.59.</t>
  </si>
  <si>
    <t>3.60.</t>
  </si>
  <si>
    <t>3.61.</t>
  </si>
  <si>
    <t>3.62.</t>
  </si>
  <si>
    <t>3.63.</t>
  </si>
  <si>
    <t>3.64.</t>
  </si>
  <si>
    <t>3.65.</t>
  </si>
  <si>
    <t>3.66.</t>
  </si>
  <si>
    <t>3.67.</t>
  </si>
  <si>
    <t>3.68.</t>
  </si>
  <si>
    <t>3.69.</t>
  </si>
  <si>
    <t>3.70.</t>
  </si>
  <si>
    <t>3.71.</t>
  </si>
  <si>
    <t>3.72.</t>
  </si>
  <si>
    <t>3.73.</t>
  </si>
  <si>
    <t>3.74.</t>
  </si>
  <si>
    <t>3.75.</t>
  </si>
  <si>
    <t>3.76.</t>
  </si>
  <si>
    <t>3.77.</t>
  </si>
  <si>
    <t>3.78.</t>
  </si>
  <si>
    <t>3.79.</t>
  </si>
  <si>
    <t>3.80.</t>
  </si>
  <si>
    <t>3.81.</t>
  </si>
  <si>
    <t>3.82.</t>
  </si>
  <si>
    <t>3.83.</t>
  </si>
  <si>
    <t>3.84.</t>
  </si>
  <si>
    <t>3.85.</t>
  </si>
  <si>
    <t>3.86.</t>
  </si>
  <si>
    <t>3.87.</t>
  </si>
  <si>
    <t>3.88.</t>
  </si>
  <si>
    <t>3.89.</t>
  </si>
  <si>
    <t>3.90.</t>
  </si>
  <si>
    <t>3.91.</t>
  </si>
  <si>
    <t>3.92.</t>
  </si>
  <si>
    <t>3.93.</t>
  </si>
  <si>
    <t>3.94.</t>
  </si>
  <si>
    <t>3.95.</t>
  </si>
  <si>
    <t>3.96.</t>
  </si>
  <si>
    <t>3.97.</t>
  </si>
  <si>
    <t>3.98.</t>
  </si>
  <si>
    <t>3.99.</t>
  </si>
  <si>
    <t>3.100.</t>
  </si>
  <si>
    <t>3.101.</t>
  </si>
  <si>
    <t>3.102.</t>
  </si>
  <si>
    <t>3.103.</t>
  </si>
  <si>
    <t>3.104.</t>
  </si>
  <si>
    <t>3.105.</t>
  </si>
  <si>
    <t>Головний бухгалтер ДНЗ "Попелюшка"</t>
  </si>
  <si>
    <t>Степанюк Н.В.</t>
  </si>
  <si>
    <t>2-59-51</t>
  </si>
  <si>
    <t>Стелаж для посуду</t>
  </si>
  <si>
    <t>Комп'ютер в к-ті</t>
  </si>
  <si>
    <t>Пісочниця</t>
  </si>
  <si>
    <t>Пилосос</t>
  </si>
  <si>
    <t>Великий набір LEGO</t>
  </si>
  <si>
    <t>Будинки  та споруди рах.1013</t>
  </si>
  <si>
    <t>Машини та обладнання рах.1014</t>
  </si>
  <si>
    <t>Інструменти, прилади та інвентар рах.1016</t>
  </si>
  <si>
    <t>Багаторічні насадження рах.1017</t>
  </si>
  <si>
    <t>Інші основні засоби рах.1018</t>
  </si>
  <si>
    <t>Міське життя LEGO</t>
  </si>
  <si>
    <t>Машина протирочно-різальна</t>
  </si>
  <si>
    <t>3.106.</t>
  </si>
  <si>
    <t>3.107.</t>
  </si>
  <si>
    <t>3.108.</t>
  </si>
  <si>
    <t>3.109.</t>
  </si>
  <si>
    <t>Ігровий будинок</t>
  </si>
  <si>
    <t>3.110.</t>
  </si>
  <si>
    <t>3.111.</t>
  </si>
  <si>
    <t>3.112.</t>
  </si>
  <si>
    <t>3.113.</t>
  </si>
  <si>
    <t>3.114.</t>
  </si>
  <si>
    <t>3.115.</t>
  </si>
  <si>
    <t>Шафа секційна</t>
  </si>
  <si>
    <t>Секція огорожи</t>
  </si>
  <si>
    <t>Сюжетно-рольові елементи</t>
  </si>
  <si>
    <t>Сюж.-рольов. елемент Автомобіль</t>
  </si>
  <si>
    <t>Котел варочний електричний</t>
  </si>
  <si>
    <t>станом на 01.01.2019</t>
  </si>
  <si>
    <t>Балансова залишкова вартість, грн. станом на 01.01.2019</t>
  </si>
  <si>
    <t>Сума зносу, грн. станом на 01.01.2019</t>
  </si>
  <si>
    <t>Мясорубка</t>
  </si>
  <si>
    <t>3.116.</t>
  </si>
  <si>
    <t>3.117.</t>
  </si>
  <si>
    <t>3.118.</t>
  </si>
  <si>
    <t>3.119.</t>
  </si>
  <si>
    <t>3.120.</t>
  </si>
  <si>
    <t>3.121.</t>
  </si>
  <si>
    <t>ліжко 3-х ярусне</t>
  </si>
  <si>
    <t>ліжко двомісне дитяче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</si>
</sst>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6">
    <xf numFmtId="0" fontId="0" fillId="0" borderId="0" xfId="0"/>
    <xf numFmtId="0" fontId="1" fillId="0" borderId="0" xfId="1"/>
    <xf numFmtId="0" fontId="1" fillId="0" borderId="0" xfId="1" applyFont="1"/>
    <xf numFmtId="0" fontId="2" fillId="0" borderId="3" xfId="1" applyFont="1" applyBorder="1"/>
    <xf numFmtId="1" fontId="2" fillId="0" borderId="3" xfId="1" applyNumberFormat="1" applyFont="1" applyBorder="1"/>
    <xf numFmtId="0" fontId="2" fillId="0" borderId="0" xfId="1" applyFont="1"/>
    <xf numFmtId="0" fontId="2" fillId="0" borderId="8" xfId="1" applyFont="1" applyBorder="1"/>
    <xf numFmtId="0" fontId="2" fillId="0" borderId="3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1" fillId="0" borderId="8" xfId="1" applyFill="1" applyBorder="1" applyAlignment="1">
      <alignment horizontal="center" vertical="center" wrapText="1"/>
    </xf>
    <xf numFmtId="2" fontId="2" fillId="0" borderId="8" xfId="1" applyNumberFormat="1" applyFont="1" applyFill="1" applyBorder="1" applyAlignment="1">
      <alignment horizontal="center" wrapText="1"/>
    </xf>
    <xf numFmtId="0" fontId="4" fillId="0" borderId="3" xfId="1" applyFont="1" applyBorder="1"/>
    <xf numFmtId="0" fontId="4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/>
    <xf numFmtId="0" fontId="2" fillId="0" borderId="9" xfId="1" applyFont="1" applyBorder="1"/>
    <xf numFmtId="0" fontId="2" fillId="2" borderId="8" xfId="1" applyFont="1" applyFill="1" applyBorder="1" applyAlignment="1">
      <alignment horizontal="center"/>
    </xf>
    <xf numFmtId="16" fontId="2" fillId="0" borderId="8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2" fontId="2" fillId="0" borderId="3" xfId="1" applyNumberFormat="1" applyFont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0" fontId="2" fillId="0" borderId="3" xfId="1" applyFont="1" applyBorder="1" applyAlignment="1">
      <alignment horizontal="left"/>
    </xf>
    <xf numFmtId="0" fontId="2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7" xfId="1" applyFont="1" applyBorder="1" applyAlignment="1">
      <alignment horizontal="left"/>
    </xf>
    <xf numFmtId="2" fontId="1" fillId="0" borderId="10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6" xfId="1" applyNumberFormat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" xfId="1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 textRotation="90" wrapText="1"/>
    </xf>
    <xf numFmtId="0" fontId="1" fillId="0" borderId="5" xfId="1" applyFill="1" applyBorder="1" applyAlignment="1">
      <alignment horizontal="center" vertical="center" textRotation="90" wrapText="1"/>
    </xf>
    <xf numFmtId="0" fontId="1" fillId="0" borderId="10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Оборотка 2 кв 08р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2:G262"/>
  <sheetViews>
    <sheetView tabSelected="1" zoomScaleNormal="100" zoomScaleSheetLayoutView="100" workbookViewId="0">
      <pane xSplit="2" ySplit="10" topLeftCell="C164" activePane="bottomRight" state="frozenSplit"/>
      <selection activeCell="O16" sqref="O16"/>
      <selection pane="topRight" activeCell="O16" sqref="O16"/>
      <selection pane="bottomLeft" activeCell="O16" sqref="O16"/>
      <selection pane="bottomRight" activeCell="H253" sqref="H253"/>
    </sheetView>
  </sheetViews>
  <sheetFormatPr defaultRowHeight="12.75" x14ac:dyDescent="0.2"/>
  <cols>
    <col min="1" max="1" width="9.140625" style="1"/>
    <col min="2" max="2" width="37.7109375" style="1" customWidth="1"/>
    <col min="3" max="3" width="20.5703125" style="1" customWidth="1"/>
    <col min="4" max="5" width="13.5703125" style="1" customWidth="1"/>
    <col min="6" max="6" width="15.42578125" style="2" customWidth="1"/>
    <col min="7" max="7" width="17.28515625" style="1" customWidth="1"/>
    <col min="8" max="8" width="17" style="1" customWidth="1"/>
    <col min="9" max="14" width="9.140625" style="1"/>
    <col min="15" max="15" width="18.140625" style="1" customWidth="1"/>
    <col min="16" max="16" width="10.85546875" style="1" customWidth="1"/>
    <col min="17" max="17" width="9.140625" style="1"/>
    <col min="18" max="18" width="10.42578125" style="1" customWidth="1"/>
    <col min="19" max="16384" width="9.140625" style="1"/>
  </cols>
  <sheetData>
    <row r="2" spans="1:7" ht="15" customHeight="1" x14ac:dyDescent="0.2">
      <c r="B2" s="35" t="s">
        <v>202</v>
      </c>
      <c r="C2" s="35"/>
      <c r="D2" s="35"/>
      <c r="E2" s="5"/>
    </row>
    <row r="3" spans="1:7" ht="15" customHeight="1" x14ac:dyDescent="0.2">
      <c r="B3" s="35" t="s">
        <v>203</v>
      </c>
      <c r="C3" s="35"/>
      <c r="D3" s="35"/>
      <c r="E3" s="35"/>
    </row>
    <row r="4" spans="1:7" ht="15" customHeight="1" x14ac:dyDescent="0.2">
      <c r="B4" s="35" t="s">
        <v>341</v>
      </c>
      <c r="C4" s="35"/>
      <c r="D4" s="35"/>
      <c r="E4" s="5"/>
    </row>
    <row r="5" spans="1:7" ht="15" customHeight="1" x14ac:dyDescent="0.2">
      <c r="B5" s="25"/>
      <c r="C5" s="25"/>
      <c r="D5" s="25"/>
      <c r="E5" s="5"/>
    </row>
    <row r="6" spans="1:7" ht="15" customHeight="1" x14ac:dyDescent="0.25">
      <c r="B6" s="36" t="s">
        <v>205</v>
      </c>
      <c r="C6" s="36"/>
      <c r="D6" s="36"/>
      <c r="E6" s="36"/>
    </row>
    <row r="7" spans="1:7" ht="15.75" customHeight="1" thickBot="1" x14ac:dyDescent="0.25">
      <c r="B7" s="37"/>
      <c r="C7" s="37"/>
      <c r="D7" s="37"/>
      <c r="E7" s="37"/>
    </row>
    <row r="8" spans="1:7" ht="24.75" customHeight="1" x14ac:dyDescent="0.2">
      <c r="A8" s="38" t="s">
        <v>0</v>
      </c>
      <c r="B8" s="41" t="s">
        <v>1</v>
      </c>
      <c r="C8" s="41" t="s">
        <v>2</v>
      </c>
      <c r="D8" s="41" t="s">
        <v>3</v>
      </c>
      <c r="E8" s="41" t="s">
        <v>4</v>
      </c>
      <c r="F8" s="27" t="s">
        <v>343</v>
      </c>
      <c r="G8" s="30" t="s">
        <v>342</v>
      </c>
    </row>
    <row r="9" spans="1:7" ht="14.25" customHeight="1" x14ac:dyDescent="0.2">
      <c r="A9" s="39"/>
      <c r="B9" s="42"/>
      <c r="C9" s="42"/>
      <c r="D9" s="44"/>
      <c r="E9" s="42"/>
      <c r="F9" s="28"/>
      <c r="G9" s="31"/>
    </row>
    <row r="10" spans="1:7" ht="22.5" customHeight="1" thickBot="1" x14ac:dyDescent="0.25">
      <c r="A10" s="40"/>
      <c r="B10" s="43"/>
      <c r="C10" s="43"/>
      <c r="D10" s="45"/>
      <c r="E10" s="43"/>
      <c r="F10" s="29"/>
      <c r="G10" s="32"/>
    </row>
    <row r="11" spans="1:7" ht="19.5" customHeight="1" x14ac:dyDescent="0.2">
      <c r="A11" s="12" t="s">
        <v>18</v>
      </c>
      <c r="B11" s="23" t="s">
        <v>318</v>
      </c>
      <c r="C11" s="9"/>
      <c r="D11" s="9"/>
      <c r="E11" s="9"/>
      <c r="F11" s="10"/>
      <c r="G11" s="9"/>
    </row>
    <row r="12" spans="1:7" s="5" customFormat="1" ht="19.5" customHeight="1" x14ac:dyDescent="0.2">
      <c r="A12" s="16" t="s">
        <v>13</v>
      </c>
      <c r="B12" s="6" t="s">
        <v>5</v>
      </c>
      <c r="C12" s="8">
        <v>101310016</v>
      </c>
      <c r="D12" s="8">
        <v>1988</v>
      </c>
      <c r="E12" s="20">
        <v>1691948</v>
      </c>
      <c r="F12" s="18">
        <v>1300064.32</v>
      </c>
      <c r="G12" s="19">
        <f>E12-F12</f>
        <v>391883.67999999993</v>
      </c>
    </row>
    <row r="13" spans="1:7" s="5" customFormat="1" ht="19.5" customHeight="1" x14ac:dyDescent="0.2">
      <c r="A13" s="7" t="s">
        <v>14</v>
      </c>
      <c r="B13" s="3" t="s">
        <v>6</v>
      </c>
      <c r="C13" s="7">
        <v>101310017</v>
      </c>
      <c r="D13" s="8">
        <v>2002</v>
      </c>
      <c r="E13" s="20">
        <v>2187</v>
      </c>
      <c r="F13" s="19">
        <v>1233.8800000000001</v>
      </c>
      <c r="G13" s="19">
        <f t="shared" ref="G13:G28" si="0">E13-F13</f>
        <v>953.11999999999989</v>
      </c>
    </row>
    <row r="14" spans="1:7" s="5" customFormat="1" ht="19.5" customHeight="1" x14ac:dyDescent="0.2">
      <c r="A14" s="7" t="s">
        <v>15</v>
      </c>
      <c r="B14" s="3" t="s">
        <v>68</v>
      </c>
      <c r="C14" s="7">
        <v>101330018</v>
      </c>
      <c r="D14" s="8">
        <v>2002</v>
      </c>
      <c r="E14" s="20">
        <v>1090</v>
      </c>
      <c r="F14" s="19">
        <v>614.20000000000005</v>
      </c>
      <c r="G14" s="19">
        <f t="shared" si="0"/>
        <v>475.79999999999995</v>
      </c>
    </row>
    <row r="15" spans="1:7" s="5" customFormat="1" ht="19.5" customHeight="1" x14ac:dyDescent="0.2">
      <c r="A15" s="7" t="s">
        <v>16</v>
      </c>
      <c r="B15" s="3" t="s">
        <v>68</v>
      </c>
      <c r="C15" s="7">
        <v>101330019</v>
      </c>
      <c r="D15" s="8">
        <v>2002</v>
      </c>
      <c r="E15" s="20">
        <v>1094</v>
      </c>
      <c r="F15" s="19">
        <v>614.20000000000005</v>
      </c>
      <c r="G15" s="19">
        <f t="shared" si="0"/>
        <v>479.79999999999995</v>
      </c>
    </row>
    <row r="16" spans="1:7" s="5" customFormat="1" ht="19.5" customHeight="1" x14ac:dyDescent="0.2">
      <c r="A16" s="7" t="s">
        <v>17</v>
      </c>
      <c r="B16" s="3" t="s">
        <v>68</v>
      </c>
      <c r="C16" s="7">
        <v>101330020</v>
      </c>
      <c r="D16" s="8">
        <v>2002</v>
      </c>
      <c r="E16" s="20">
        <v>1094</v>
      </c>
      <c r="F16" s="19">
        <v>614.20000000000005</v>
      </c>
      <c r="G16" s="19">
        <f t="shared" si="0"/>
        <v>479.79999999999995</v>
      </c>
    </row>
    <row r="17" spans="1:7" s="5" customFormat="1" ht="19.5" customHeight="1" x14ac:dyDescent="0.2">
      <c r="A17" s="7" t="s">
        <v>69</v>
      </c>
      <c r="B17" s="3" t="s">
        <v>68</v>
      </c>
      <c r="C17" s="7">
        <v>101330021</v>
      </c>
      <c r="D17" s="8">
        <v>2002</v>
      </c>
      <c r="E17" s="20">
        <v>1094</v>
      </c>
      <c r="F17" s="19">
        <v>614.20000000000005</v>
      </c>
      <c r="G17" s="19">
        <f t="shared" si="0"/>
        <v>479.79999999999995</v>
      </c>
    </row>
    <row r="18" spans="1:7" s="5" customFormat="1" ht="19.5" customHeight="1" x14ac:dyDescent="0.2">
      <c r="A18" s="7" t="s">
        <v>70</v>
      </c>
      <c r="B18" s="3" t="s">
        <v>68</v>
      </c>
      <c r="C18" s="7">
        <v>101330022</v>
      </c>
      <c r="D18" s="8">
        <v>2002</v>
      </c>
      <c r="E18" s="20">
        <v>1094</v>
      </c>
      <c r="F18" s="19">
        <v>614.20000000000005</v>
      </c>
      <c r="G18" s="19">
        <f t="shared" si="0"/>
        <v>479.79999999999995</v>
      </c>
    </row>
    <row r="19" spans="1:7" s="5" customFormat="1" ht="19.5" customHeight="1" x14ac:dyDescent="0.2">
      <c r="A19" s="7" t="s">
        <v>71</v>
      </c>
      <c r="B19" s="3" t="s">
        <v>68</v>
      </c>
      <c r="C19" s="7">
        <v>101330023</v>
      </c>
      <c r="D19" s="8">
        <v>2002</v>
      </c>
      <c r="E19" s="20">
        <v>1094</v>
      </c>
      <c r="F19" s="19">
        <v>614.20000000000005</v>
      </c>
      <c r="G19" s="19">
        <f t="shared" si="0"/>
        <v>479.79999999999995</v>
      </c>
    </row>
    <row r="20" spans="1:7" s="5" customFormat="1" ht="19.5" customHeight="1" x14ac:dyDescent="0.2">
      <c r="A20" s="7" t="s">
        <v>72</v>
      </c>
      <c r="B20" s="3" t="s">
        <v>68</v>
      </c>
      <c r="C20" s="7">
        <v>101330024</v>
      </c>
      <c r="D20" s="8">
        <v>2002</v>
      </c>
      <c r="E20" s="20">
        <v>1094</v>
      </c>
      <c r="F20" s="19">
        <v>614.20000000000005</v>
      </c>
      <c r="G20" s="19">
        <f t="shared" si="0"/>
        <v>479.79999999999995</v>
      </c>
    </row>
    <row r="21" spans="1:7" s="5" customFormat="1" ht="19.5" customHeight="1" x14ac:dyDescent="0.2">
      <c r="A21" s="7" t="s">
        <v>73</v>
      </c>
      <c r="B21" s="3" t="s">
        <v>68</v>
      </c>
      <c r="C21" s="7">
        <v>101330025</v>
      </c>
      <c r="D21" s="8">
        <v>2002</v>
      </c>
      <c r="E21" s="20">
        <v>1094</v>
      </c>
      <c r="F21" s="19">
        <v>614.20000000000005</v>
      </c>
      <c r="G21" s="19">
        <f t="shared" si="0"/>
        <v>479.79999999999995</v>
      </c>
    </row>
    <row r="22" spans="1:7" s="5" customFormat="1" ht="19.5" customHeight="1" x14ac:dyDescent="0.2">
      <c r="A22" s="7" t="s">
        <v>74</v>
      </c>
      <c r="B22" s="3" t="s">
        <v>68</v>
      </c>
      <c r="C22" s="7">
        <v>101330026</v>
      </c>
      <c r="D22" s="8">
        <v>2002</v>
      </c>
      <c r="E22" s="20">
        <v>1094</v>
      </c>
      <c r="F22" s="19">
        <v>614.20000000000005</v>
      </c>
      <c r="G22" s="19">
        <f t="shared" si="0"/>
        <v>479.79999999999995</v>
      </c>
    </row>
    <row r="23" spans="1:7" s="5" customFormat="1" ht="19.5" customHeight="1" x14ac:dyDescent="0.2">
      <c r="A23" s="7" t="s">
        <v>75</v>
      </c>
      <c r="B23" s="3" t="s">
        <v>68</v>
      </c>
      <c r="C23" s="7">
        <v>101330027</v>
      </c>
      <c r="D23" s="8">
        <v>2002</v>
      </c>
      <c r="E23" s="20">
        <v>1094</v>
      </c>
      <c r="F23" s="19">
        <v>614.20000000000005</v>
      </c>
      <c r="G23" s="19">
        <f t="shared" si="0"/>
        <v>479.79999999999995</v>
      </c>
    </row>
    <row r="24" spans="1:7" s="5" customFormat="1" ht="19.5" customHeight="1" x14ac:dyDescent="0.2">
      <c r="A24" s="7" t="s">
        <v>76</v>
      </c>
      <c r="B24" s="3" t="s">
        <v>68</v>
      </c>
      <c r="C24" s="7">
        <v>101330028</v>
      </c>
      <c r="D24" s="8">
        <v>2002</v>
      </c>
      <c r="E24" s="20">
        <v>1094</v>
      </c>
      <c r="F24" s="19">
        <v>614.20000000000005</v>
      </c>
      <c r="G24" s="19">
        <f t="shared" si="0"/>
        <v>479.79999999999995</v>
      </c>
    </row>
    <row r="25" spans="1:7" s="5" customFormat="1" ht="19.5" customHeight="1" x14ac:dyDescent="0.2">
      <c r="A25" s="7" t="s">
        <v>77</v>
      </c>
      <c r="B25" s="3" t="s">
        <v>68</v>
      </c>
      <c r="C25" s="7">
        <v>101330029</v>
      </c>
      <c r="D25" s="8">
        <v>2002</v>
      </c>
      <c r="E25" s="20">
        <v>1094</v>
      </c>
      <c r="F25" s="19">
        <v>614.20000000000005</v>
      </c>
      <c r="G25" s="19">
        <f t="shared" si="0"/>
        <v>479.79999999999995</v>
      </c>
    </row>
    <row r="26" spans="1:7" s="5" customFormat="1" ht="19.5" customHeight="1" x14ac:dyDescent="0.2">
      <c r="A26" s="7" t="s">
        <v>78</v>
      </c>
      <c r="B26" s="3" t="s">
        <v>68</v>
      </c>
      <c r="C26" s="7">
        <v>101330030</v>
      </c>
      <c r="D26" s="8">
        <v>2002</v>
      </c>
      <c r="E26" s="20">
        <v>1094</v>
      </c>
      <c r="F26" s="19">
        <v>614.24</v>
      </c>
      <c r="G26" s="19">
        <f t="shared" si="0"/>
        <v>479.76</v>
      </c>
    </row>
    <row r="27" spans="1:7" s="5" customFormat="1" ht="19.5" customHeight="1" x14ac:dyDescent="0.2">
      <c r="A27" s="7" t="s">
        <v>79</v>
      </c>
      <c r="B27" s="3" t="s">
        <v>7</v>
      </c>
      <c r="C27" s="7">
        <v>101330031</v>
      </c>
      <c r="D27" s="8">
        <v>2002</v>
      </c>
      <c r="E27" s="20">
        <v>1094</v>
      </c>
      <c r="F27" s="19">
        <v>916.16</v>
      </c>
      <c r="G27" s="19">
        <f t="shared" si="0"/>
        <v>177.84000000000003</v>
      </c>
    </row>
    <row r="28" spans="1:7" s="5" customFormat="1" ht="19.5" customHeight="1" x14ac:dyDescent="0.2">
      <c r="A28" s="7" t="s">
        <v>80</v>
      </c>
      <c r="B28" s="3" t="s">
        <v>8</v>
      </c>
      <c r="C28" s="7">
        <v>101330032</v>
      </c>
      <c r="D28" s="8">
        <v>2015</v>
      </c>
      <c r="E28" s="20">
        <v>284612</v>
      </c>
      <c r="F28" s="19">
        <v>44127.81</v>
      </c>
      <c r="G28" s="19">
        <f t="shared" si="0"/>
        <v>240484.19</v>
      </c>
    </row>
    <row r="29" spans="1:7" s="5" customFormat="1" ht="19.5" customHeight="1" x14ac:dyDescent="0.2">
      <c r="A29" s="3"/>
      <c r="B29" s="3"/>
      <c r="C29" s="6"/>
      <c r="D29" s="6"/>
      <c r="E29" s="18">
        <f t="shared" ref="E29:G29" si="1">SUM(E12:E28)</f>
        <v>1994059</v>
      </c>
      <c r="F29" s="19">
        <f t="shared" si="1"/>
        <v>1354326.8099999994</v>
      </c>
      <c r="G29" s="19">
        <f t="shared" si="1"/>
        <v>639732.18999999983</v>
      </c>
    </row>
    <row r="30" spans="1:7" s="5" customFormat="1" ht="19.5" customHeight="1" x14ac:dyDescent="0.25">
      <c r="A30" s="17" t="s">
        <v>19</v>
      </c>
      <c r="B30" s="11" t="s">
        <v>319</v>
      </c>
      <c r="C30" s="6"/>
      <c r="D30" s="6"/>
      <c r="E30" s="6"/>
      <c r="F30" s="4"/>
      <c r="G30" s="3"/>
    </row>
    <row r="31" spans="1:7" s="5" customFormat="1" ht="19.5" customHeight="1" x14ac:dyDescent="0.2">
      <c r="A31" s="7" t="s">
        <v>20</v>
      </c>
      <c r="B31" s="3" t="s">
        <v>9</v>
      </c>
      <c r="C31" s="8">
        <v>101480004</v>
      </c>
      <c r="D31" s="8">
        <v>1988</v>
      </c>
      <c r="E31" s="18">
        <v>155</v>
      </c>
      <c r="F31" s="19">
        <v>155</v>
      </c>
      <c r="G31" s="19">
        <f t="shared" ref="G31:G65" si="2">E31-F31</f>
        <v>0</v>
      </c>
    </row>
    <row r="32" spans="1:7" s="5" customFormat="1" ht="19.5" customHeight="1" x14ac:dyDescent="0.2">
      <c r="A32" s="7" t="s">
        <v>21</v>
      </c>
      <c r="B32" s="3" t="s">
        <v>9</v>
      </c>
      <c r="C32" s="8">
        <v>101480005</v>
      </c>
      <c r="D32" s="8">
        <v>1988</v>
      </c>
      <c r="E32" s="18">
        <v>156</v>
      </c>
      <c r="F32" s="19">
        <v>156</v>
      </c>
      <c r="G32" s="19">
        <f t="shared" si="2"/>
        <v>0</v>
      </c>
    </row>
    <row r="33" spans="1:7" s="5" customFormat="1" ht="19.5" customHeight="1" x14ac:dyDescent="0.2">
      <c r="A33" s="7" t="s">
        <v>22</v>
      </c>
      <c r="B33" s="3" t="s">
        <v>60</v>
      </c>
      <c r="C33" s="8">
        <v>101480006</v>
      </c>
      <c r="D33" s="8">
        <v>1988</v>
      </c>
      <c r="E33" s="18">
        <v>431</v>
      </c>
      <c r="F33" s="19">
        <v>431</v>
      </c>
      <c r="G33" s="19">
        <f t="shared" si="2"/>
        <v>0</v>
      </c>
    </row>
    <row r="34" spans="1:7" s="5" customFormat="1" ht="19.5" customHeight="1" x14ac:dyDescent="0.2">
      <c r="A34" s="7" t="s">
        <v>23</v>
      </c>
      <c r="B34" s="3" t="s">
        <v>62</v>
      </c>
      <c r="C34" s="8">
        <v>101480013</v>
      </c>
      <c r="D34" s="8">
        <v>1989</v>
      </c>
      <c r="E34" s="18">
        <v>118</v>
      </c>
      <c r="F34" s="19">
        <v>118</v>
      </c>
      <c r="G34" s="19">
        <f t="shared" si="2"/>
        <v>0</v>
      </c>
    </row>
    <row r="35" spans="1:7" s="5" customFormat="1" ht="19.5" customHeight="1" x14ac:dyDescent="0.2">
      <c r="A35" s="7" t="s">
        <v>24</v>
      </c>
      <c r="B35" s="3" t="s">
        <v>63</v>
      </c>
      <c r="C35" s="7">
        <v>101480014</v>
      </c>
      <c r="D35" s="8">
        <v>1989</v>
      </c>
      <c r="E35" s="18">
        <v>274</v>
      </c>
      <c r="F35" s="19">
        <v>274</v>
      </c>
      <c r="G35" s="19">
        <f t="shared" si="2"/>
        <v>0</v>
      </c>
    </row>
    <row r="36" spans="1:7" s="5" customFormat="1" ht="19.5" customHeight="1" x14ac:dyDescent="0.2">
      <c r="A36" s="7" t="s">
        <v>25</v>
      </c>
      <c r="B36" s="3" t="s">
        <v>81</v>
      </c>
      <c r="C36" s="8">
        <v>101480015</v>
      </c>
      <c r="D36" s="8">
        <v>1989</v>
      </c>
      <c r="E36" s="18">
        <v>263</v>
      </c>
      <c r="F36" s="19">
        <v>263</v>
      </c>
      <c r="G36" s="19">
        <f t="shared" si="2"/>
        <v>0</v>
      </c>
    </row>
    <row r="37" spans="1:7" s="5" customFormat="1" ht="19.5" customHeight="1" x14ac:dyDescent="0.2">
      <c r="A37" s="7" t="s">
        <v>26</v>
      </c>
      <c r="B37" s="21" t="s">
        <v>64</v>
      </c>
      <c r="C37" s="7">
        <v>101480016</v>
      </c>
      <c r="D37" s="8">
        <v>1989</v>
      </c>
      <c r="E37" s="18">
        <v>223</v>
      </c>
      <c r="F37" s="19">
        <v>223</v>
      </c>
      <c r="G37" s="19">
        <f t="shared" si="2"/>
        <v>0</v>
      </c>
    </row>
    <row r="38" spans="1:7" s="5" customFormat="1" ht="19.5" customHeight="1" x14ac:dyDescent="0.2">
      <c r="A38" s="7" t="s">
        <v>27</v>
      </c>
      <c r="B38" s="3" t="s">
        <v>10</v>
      </c>
      <c r="C38" s="8">
        <v>101480017</v>
      </c>
      <c r="D38" s="8">
        <v>1989</v>
      </c>
      <c r="E38" s="18">
        <v>177</v>
      </c>
      <c r="F38" s="19">
        <v>177</v>
      </c>
      <c r="G38" s="19">
        <f t="shared" si="2"/>
        <v>0</v>
      </c>
    </row>
    <row r="39" spans="1:7" s="5" customFormat="1" ht="19.5" customHeight="1" x14ac:dyDescent="0.2">
      <c r="A39" s="7" t="s">
        <v>28</v>
      </c>
      <c r="B39" s="3" t="s">
        <v>65</v>
      </c>
      <c r="C39" s="7">
        <v>101480018</v>
      </c>
      <c r="D39" s="8">
        <v>1989</v>
      </c>
      <c r="E39" s="18">
        <v>723</v>
      </c>
      <c r="F39" s="19">
        <v>723</v>
      </c>
      <c r="G39" s="19">
        <f t="shared" si="2"/>
        <v>0</v>
      </c>
    </row>
    <row r="40" spans="1:7" s="5" customFormat="1" ht="19.5" customHeight="1" x14ac:dyDescent="0.2">
      <c r="A40" s="7" t="s">
        <v>29</v>
      </c>
      <c r="B40" s="3" t="s">
        <v>66</v>
      </c>
      <c r="C40" s="8">
        <v>101480021</v>
      </c>
      <c r="D40" s="8">
        <v>1989</v>
      </c>
      <c r="E40" s="18">
        <v>352</v>
      </c>
      <c r="F40" s="19">
        <v>352</v>
      </c>
      <c r="G40" s="19">
        <f t="shared" si="2"/>
        <v>0</v>
      </c>
    </row>
    <row r="41" spans="1:7" s="5" customFormat="1" ht="19.5" customHeight="1" x14ac:dyDescent="0.2">
      <c r="A41" s="7" t="s">
        <v>30</v>
      </c>
      <c r="B41" s="3" t="s">
        <v>66</v>
      </c>
      <c r="C41" s="7">
        <v>101480022</v>
      </c>
      <c r="D41" s="8">
        <v>1989</v>
      </c>
      <c r="E41" s="18">
        <v>352</v>
      </c>
      <c r="F41" s="19">
        <v>352</v>
      </c>
      <c r="G41" s="19">
        <f t="shared" si="2"/>
        <v>0</v>
      </c>
    </row>
    <row r="42" spans="1:7" s="5" customFormat="1" ht="19.5" customHeight="1" x14ac:dyDescent="0.2">
      <c r="A42" s="7" t="s">
        <v>31</v>
      </c>
      <c r="B42" s="3" t="s">
        <v>66</v>
      </c>
      <c r="C42" s="8">
        <v>101480023</v>
      </c>
      <c r="D42" s="8">
        <v>1989</v>
      </c>
      <c r="E42" s="18">
        <v>352</v>
      </c>
      <c r="F42" s="19">
        <v>352</v>
      </c>
      <c r="G42" s="19">
        <f t="shared" si="2"/>
        <v>0</v>
      </c>
    </row>
    <row r="43" spans="1:7" s="5" customFormat="1" ht="19.5" customHeight="1" x14ac:dyDescent="0.2">
      <c r="A43" s="7" t="s">
        <v>32</v>
      </c>
      <c r="B43" s="3" t="s">
        <v>82</v>
      </c>
      <c r="C43" s="7">
        <v>101480024</v>
      </c>
      <c r="D43" s="8">
        <v>1989</v>
      </c>
      <c r="E43" s="18">
        <v>172</v>
      </c>
      <c r="F43" s="19">
        <v>172</v>
      </c>
      <c r="G43" s="19">
        <f t="shared" si="2"/>
        <v>0</v>
      </c>
    </row>
    <row r="44" spans="1:7" s="5" customFormat="1" ht="19.5" customHeight="1" x14ac:dyDescent="0.2">
      <c r="A44" s="7" t="s">
        <v>33</v>
      </c>
      <c r="B44" s="3" t="s">
        <v>82</v>
      </c>
      <c r="C44" s="7">
        <v>101480025</v>
      </c>
      <c r="D44" s="8">
        <v>1989</v>
      </c>
      <c r="E44" s="18">
        <v>172</v>
      </c>
      <c r="F44" s="19">
        <v>172</v>
      </c>
      <c r="G44" s="19">
        <f t="shared" si="2"/>
        <v>0</v>
      </c>
    </row>
    <row r="45" spans="1:7" s="5" customFormat="1" ht="19.5" customHeight="1" x14ac:dyDescent="0.2">
      <c r="A45" s="7" t="s">
        <v>34</v>
      </c>
      <c r="B45" s="3" t="s">
        <v>82</v>
      </c>
      <c r="C45" s="8">
        <v>101480026</v>
      </c>
      <c r="D45" s="8">
        <v>1989</v>
      </c>
      <c r="E45" s="18">
        <v>172</v>
      </c>
      <c r="F45" s="19">
        <v>172</v>
      </c>
      <c r="G45" s="19">
        <f t="shared" si="2"/>
        <v>0</v>
      </c>
    </row>
    <row r="46" spans="1:7" s="5" customFormat="1" ht="19.5" customHeight="1" x14ac:dyDescent="0.2">
      <c r="A46" s="7" t="s">
        <v>35</v>
      </c>
      <c r="B46" s="3" t="s">
        <v>67</v>
      </c>
      <c r="C46" s="7">
        <v>101480027</v>
      </c>
      <c r="D46" s="8">
        <v>1989</v>
      </c>
      <c r="E46" s="18">
        <v>172</v>
      </c>
      <c r="F46" s="19">
        <v>172</v>
      </c>
      <c r="G46" s="19">
        <f t="shared" si="2"/>
        <v>0</v>
      </c>
    </row>
    <row r="47" spans="1:7" s="5" customFormat="1" ht="19.5" customHeight="1" x14ac:dyDescent="0.2">
      <c r="A47" s="7" t="s">
        <v>36</v>
      </c>
      <c r="B47" s="3" t="s">
        <v>83</v>
      </c>
      <c r="C47" s="8">
        <v>101480031</v>
      </c>
      <c r="D47" s="8">
        <v>1989</v>
      </c>
      <c r="E47" s="18">
        <v>133</v>
      </c>
      <c r="F47" s="19">
        <v>133</v>
      </c>
      <c r="G47" s="19">
        <f t="shared" si="2"/>
        <v>0</v>
      </c>
    </row>
    <row r="48" spans="1:7" s="5" customFormat="1" ht="19.5" customHeight="1" x14ac:dyDescent="0.2">
      <c r="A48" s="7" t="s">
        <v>37</v>
      </c>
      <c r="B48" s="3" t="s">
        <v>84</v>
      </c>
      <c r="C48" s="8">
        <v>101480032</v>
      </c>
      <c r="D48" s="8">
        <v>1989</v>
      </c>
      <c r="E48" s="18">
        <v>139</v>
      </c>
      <c r="F48" s="19">
        <v>139</v>
      </c>
      <c r="G48" s="19">
        <f t="shared" si="2"/>
        <v>0</v>
      </c>
    </row>
    <row r="49" spans="1:7" s="5" customFormat="1" ht="19.5" customHeight="1" x14ac:dyDescent="0.2">
      <c r="A49" s="7" t="s">
        <v>38</v>
      </c>
      <c r="B49" s="3" t="s">
        <v>84</v>
      </c>
      <c r="C49" s="7">
        <v>101480033</v>
      </c>
      <c r="D49" s="8">
        <v>1989</v>
      </c>
      <c r="E49" s="18">
        <v>139</v>
      </c>
      <c r="F49" s="19">
        <v>139</v>
      </c>
      <c r="G49" s="19">
        <f t="shared" si="2"/>
        <v>0</v>
      </c>
    </row>
    <row r="50" spans="1:7" s="5" customFormat="1" ht="19.5" customHeight="1" x14ac:dyDescent="0.2">
      <c r="A50" s="7" t="s">
        <v>39</v>
      </c>
      <c r="B50" s="3" t="s">
        <v>85</v>
      </c>
      <c r="C50" s="7">
        <v>101480034</v>
      </c>
      <c r="D50" s="8">
        <v>1990</v>
      </c>
      <c r="E50" s="18">
        <v>111</v>
      </c>
      <c r="F50" s="19">
        <v>111</v>
      </c>
      <c r="G50" s="19">
        <f t="shared" si="2"/>
        <v>0</v>
      </c>
    </row>
    <row r="51" spans="1:7" s="5" customFormat="1" ht="19.5" customHeight="1" x14ac:dyDescent="0.2">
      <c r="A51" s="7" t="s">
        <v>40</v>
      </c>
      <c r="B51" s="13" t="s">
        <v>86</v>
      </c>
      <c r="C51" s="7">
        <v>101480041</v>
      </c>
      <c r="D51" s="8">
        <v>1989</v>
      </c>
      <c r="E51" s="18">
        <v>332</v>
      </c>
      <c r="F51" s="19">
        <v>332</v>
      </c>
      <c r="G51" s="19">
        <f t="shared" si="2"/>
        <v>0</v>
      </c>
    </row>
    <row r="52" spans="1:7" s="5" customFormat="1" ht="19.5" customHeight="1" x14ac:dyDescent="0.2">
      <c r="A52" s="7" t="s">
        <v>41</v>
      </c>
      <c r="B52" s="14" t="s">
        <v>11</v>
      </c>
      <c r="C52" s="15">
        <v>101480042</v>
      </c>
      <c r="D52" s="8">
        <v>1989</v>
      </c>
      <c r="E52" s="18">
        <v>140</v>
      </c>
      <c r="F52" s="19">
        <v>140</v>
      </c>
      <c r="G52" s="19">
        <f t="shared" si="2"/>
        <v>0</v>
      </c>
    </row>
    <row r="53" spans="1:7" s="5" customFormat="1" ht="19.5" customHeight="1" x14ac:dyDescent="0.2">
      <c r="A53" s="7" t="s">
        <v>42</v>
      </c>
      <c r="B53" s="6" t="s">
        <v>12</v>
      </c>
      <c r="C53" s="8">
        <v>101480043</v>
      </c>
      <c r="D53" s="8">
        <v>1989</v>
      </c>
      <c r="E53" s="18">
        <v>116</v>
      </c>
      <c r="F53" s="19">
        <v>116</v>
      </c>
      <c r="G53" s="19">
        <f t="shared" si="2"/>
        <v>0</v>
      </c>
    </row>
    <row r="54" spans="1:7" s="5" customFormat="1" ht="19.5" customHeight="1" x14ac:dyDescent="0.2">
      <c r="A54" s="7" t="s">
        <v>43</v>
      </c>
      <c r="B54" s="3" t="s">
        <v>87</v>
      </c>
      <c r="C54" s="7">
        <v>101480044</v>
      </c>
      <c r="D54" s="8">
        <v>1989</v>
      </c>
      <c r="E54" s="18">
        <v>687</v>
      </c>
      <c r="F54" s="19">
        <v>687</v>
      </c>
      <c r="G54" s="19">
        <f t="shared" si="2"/>
        <v>0</v>
      </c>
    </row>
    <row r="55" spans="1:7" s="5" customFormat="1" ht="19.5" customHeight="1" x14ac:dyDescent="0.2">
      <c r="A55" s="7" t="s">
        <v>44</v>
      </c>
      <c r="B55" s="3" t="s">
        <v>87</v>
      </c>
      <c r="C55" s="8">
        <v>101480045</v>
      </c>
      <c r="D55" s="8">
        <v>1989</v>
      </c>
      <c r="E55" s="18">
        <v>687</v>
      </c>
      <c r="F55" s="19">
        <v>687</v>
      </c>
      <c r="G55" s="19">
        <f t="shared" si="2"/>
        <v>0</v>
      </c>
    </row>
    <row r="56" spans="1:7" s="5" customFormat="1" ht="19.5" customHeight="1" x14ac:dyDescent="0.2">
      <c r="A56" s="7" t="s">
        <v>45</v>
      </c>
      <c r="B56" s="3" t="s">
        <v>87</v>
      </c>
      <c r="C56" s="8">
        <v>101480046</v>
      </c>
      <c r="D56" s="8">
        <v>1989</v>
      </c>
      <c r="E56" s="18">
        <v>687</v>
      </c>
      <c r="F56" s="19">
        <v>687</v>
      </c>
      <c r="G56" s="19">
        <f t="shared" si="2"/>
        <v>0</v>
      </c>
    </row>
    <row r="57" spans="1:7" s="5" customFormat="1" ht="19.5" customHeight="1" x14ac:dyDescent="0.2">
      <c r="A57" s="7" t="s">
        <v>46</v>
      </c>
      <c r="B57" s="3" t="s">
        <v>87</v>
      </c>
      <c r="C57" s="7">
        <v>101480047</v>
      </c>
      <c r="D57" s="8">
        <v>1989</v>
      </c>
      <c r="E57" s="18">
        <v>685</v>
      </c>
      <c r="F57" s="19">
        <v>685</v>
      </c>
      <c r="G57" s="19">
        <f t="shared" si="2"/>
        <v>0</v>
      </c>
    </row>
    <row r="58" spans="1:7" s="5" customFormat="1" ht="19.5" customHeight="1" x14ac:dyDescent="0.2">
      <c r="A58" s="7" t="s">
        <v>47</v>
      </c>
      <c r="B58" s="3" t="s">
        <v>88</v>
      </c>
      <c r="C58" s="8">
        <v>101480048</v>
      </c>
      <c r="D58" s="8">
        <v>1990</v>
      </c>
      <c r="E58" s="18">
        <v>243</v>
      </c>
      <c r="F58" s="19">
        <v>243</v>
      </c>
      <c r="G58" s="19">
        <f t="shared" si="2"/>
        <v>0</v>
      </c>
    </row>
    <row r="59" spans="1:7" s="5" customFormat="1" ht="19.5" customHeight="1" x14ac:dyDescent="0.2">
      <c r="A59" s="7" t="s">
        <v>48</v>
      </c>
      <c r="B59" s="3" t="s">
        <v>88</v>
      </c>
      <c r="C59" s="8">
        <v>101480051</v>
      </c>
      <c r="D59" s="8">
        <v>1990</v>
      </c>
      <c r="E59" s="18">
        <v>177</v>
      </c>
      <c r="F59" s="19">
        <v>177</v>
      </c>
      <c r="G59" s="19">
        <f t="shared" si="2"/>
        <v>0</v>
      </c>
    </row>
    <row r="60" spans="1:7" s="5" customFormat="1" ht="19.5" customHeight="1" x14ac:dyDescent="0.2">
      <c r="A60" s="7" t="s">
        <v>49</v>
      </c>
      <c r="B60" s="3" t="s">
        <v>88</v>
      </c>
      <c r="C60" s="8">
        <v>101480052</v>
      </c>
      <c r="D60" s="8">
        <v>1990</v>
      </c>
      <c r="E60" s="18">
        <v>223</v>
      </c>
      <c r="F60" s="19">
        <v>223</v>
      </c>
      <c r="G60" s="19">
        <f t="shared" si="2"/>
        <v>0</v>
      </c>
    </row>
    <row r="61" spans="1:7" s="5" customFormat="1" ht="19.5" customHeight="1" x14ac:dyDescent="0.2">
      <c r="A61" s="7" t="s">
        <v>50</v>
      </c>
      <c r="B61" s="3" t="s">
        <v>88</v>
      </c>
      <c r="C61" s="7">
        <v>101480053</v>
      </c>
      <c r="D61" s="8">
        <v>1990</v>
      </c>
      <c r="E61" s="18">
        <v>434</v>
      </c>
      <c r="F61" s="19">
        <v>434</v>
      </c>
      <c r="G61" s="19">
        <f t="shared" si="2"/>
        <v>0</v>
      </c>
    </row>
    <row r="62" spans="1:7" s="5" customFormat="1" ht="19.5" customHeight="1" x14ac:dyDescent="0.2">
      <c r="A62" s="7" t="s">
        <v>51</v>
      </c>
      <c r="B62" s="3" t="s">
        <v>88</v>
      </c>
      <c r="C62" s="8">
        <v>101480054</v>
      </c>
      <c r="D62" s="8">
        <v>1990</v>
      </c>
      <c r="E62" s="18">
        <v>433</v>
      </c>
      <c r="F62" s="19">
        <v>433</v>
      </c>
      <c r="G62" s="19">
        <f t="shared" si="2"/>
        <v>0</v>
      </c>
    </row>
    <row r="63" spans="1:7" s="5" customFormat="1" ht="19.5" customHeight="1" x14ac:dyDescent="0.2">
      <c r="A63" s="7" t="s">
        <v>52</v>
      </c>
      <c r="B63" s="3" t="s">
        <v>88</v>
      </c>
      <c r="C63" s="7">
        <v>101480057</v>
      </c>
      <c r="D63" s="8">
        <v>1990</v>
      </c>
      <c r="E63" s="18">
        <v>245</v>
      </c>
      <c r="F63" s="19">
        <v>245</v>
      </c>
      <c r="G63" s="19">
        <f t="shared" si="2"/>
        <v>0</v>
      </c>
    </row>
    <row r="64" spans="1:7" s="5" customFormat="1" ht="19.5" customHeight="1" x14ac:dyDescent="0.2">
      <c r="A64" s="7" t="s">
        <v>53</v>
      </c>
      <c r="B64" s="3" t="s">
        <v>88</v>
      </c>
      <c r="C64" s="8">
        <v>101480058</v>
      </c>
      <c r="D64" s="8">
        <v>1990</v>
      </c>
      <c r="E64" s="18">
        <v>245</v>
      </c>
      <c r="F64" s="19">
        <v>245</v>
      </c>
      <c r="G64" s="19">
        <f t="shared" si="2"/>
        <v>0</v>
      </c>
    </row>
    <row r="65" spans="1:7" s="5" customFormat="1" ht="19.5" customHeight="1" x14ac:dyDescent="0.2">
      <c r="A65" s="7" t="s">
        <v>54</v>
      </c>
      <c r="B65" s="3" t="s">
        <v>88</v>
      </c>
      <c r="C65" s="8">
        <v>101480064</v>
      </c>
      <c r="D65" s="8">
        <v>1990</v>
      </c>
      <c r="E65" s="18">
        <v>367</v>
      </c>
      <c r="F65" s="19">
        <v>367</v>
      </c>
      <c r="G65" s="19">
        <f t="shared" si="2"/>
        <v>0</v>
      </c>
    </row>
    <row r="66" spans="1:7" s="5" customFormat="1" ht="19.5" customHeight="1" x14ac:dyDescent="0.2">
      <c r="A66" s="7" t="s">
        <v>55</v>
      </c>
      <c r="B66" s="3" t="s">
        <v>89</v>
      </c>
      <c r="C66" s="8">
        <v>101480066</v>
      </c>
      <c r="D66" s="8">
        <v>1990</v>
      </c>
      <c r="E66" s="18">
        <v>667</v>
      </c>
      <c r="F66" s="19">
        <v>667</v>
      </c>
      <c r="G66" s="19">
        <f t="shared" ref="G66:G68" si="3">E66-F66</f>
        <v>0</v>
      </c>
    </row>
    <row r="67" spans="1:7" s="5" customFormat="1" ht="19.5" customHeight="1" x14ac:dyDescent="0.2">
      <c r="A67" s="7" t="s">
        <v>56</v>
      </c>
      <c r="B67" s="3" t="s">
        <v>88</v>
      </c>
      <c r="C67" s="8">
        <v>101480067</v>
      </c>
      <c r="D67" s="8">
        <v>1990</v>
      </c>
      <c r="E67" s="18">
        <v>4335</v>
      </c>
      <c r="F67" s="19">
        <v>4335</v>
      </c>
      <c r="G67" s="19">
        <f t="shared" si="3"/>
        <v>0</v>
      </c>
    </row>
    <row r="68" spans="1:7" s="5" customFormat="1" ht="19.5" customHeight="1" x14ac:dyDescent="0.2">
      <c r="A68" s="7" t="s">
        <v>57</v>
      </c>
      <c r="B68" s="6" t="s">
        <v>90</v>
      </c>
      <c r="C68" s="8">
        <v>101480069</v>
      </c>
      <c r="D68" s="8">
        <v>1990</v>
      </c>
      <c r="E68" s="18">
        <v>103</v>
      </c>
      <c r="F68" s="19">
        <v>103</v>
      </c>
      <c r="G68" s="19">
        <f t="shared" si="3"/>
        <v>0</v>
      </c>
    </row>
    <row r="69" spans="1:7" s="5" customFormat="1" ht="19.5" customHeight="1" x14ac:dyDescent="0.2">
      <c r="A69" s="7" t="s">
        <v>58</v>
      </c>
      <c r="B69" s="3" t="s">
        <v>105</v>
      </c>
      <c r="C69" s="8">
        <v>101480079</v>
      </c>
      <c r="D69" s="8">
        <v>1992</v>
      </c>
      <c r="E69" s="18">
        <v>210</v>
      </c>
      <c r="F69" s="19">
        <v>210</v>
      </c>
      <c r="G69" s="19">
        <f t="shared" ref="G69:G126" si="4">E69-F69</f>
        <v>0</v>
      </c>
    </row>
    <row r="70" spans="1:7" s="5" customFormat="1" ht="19.5" customHeight="1" x14ac:dyDescent="0.2">
      <c r="A70" s="7" t="s">
        <v>59</v>
      </c>
      <c r="B70" s="3" t="s">
        <v>107</v>
      </c>
      <c r="C70" s="8">
        <v>101480084</v>
      </c>
      <c r="D70" s="8">
        <v>1997</v>
      </c>
      <c r="E70" s="18">
        <v>117</v>
      </c>
      <c r="F70" s="19">
        <v>117</v>
      </c>
      <c r="G70" s="19">
        <f t="shared" si="4"/>
        <v>0</v>
      </c>
    </row>
    <row r="71" spans="1:7" s="5" customFormat="1" ht="19.5" customHeight="1" x14ac:dyDescent="0.2">
      <c r="A71" s="7" t="s">
        <v>91</v>
      </c>
      <c r="B71" s="3" t="s">
        <v>120</v>
      </c>
      <c r="C71" s="8">
        <v>101430085</v>
      </c>
      <c r="D71" s="8">
        <v>1997</v>
      </c>
      <c r="E71" s="18">
        <v>1097</v>
      </c>
      <c r="F71" s="19">
        <v>1097</v>
      </c>
      <c r="G71" s="19">
        <f t="shared" si="4"/>
        <v>0</v>
      </c>
    </row>
    <row r="72" spans="1:7" s="5" customFormat="1" ht="19.5" customHeight="1" x14ac:dyDescent="0.2">
      <c r="A72" s="7" t="s">
        <v>92</v>
      </c>
      <c r="B72" s="3" t="s">
        <v>110</v>
      </c>
      <c r="C72" s="8">
        <v>101480086</v>
      </c>
      <c r="D72" s="8">
        <v>1997</v>
      </c>
      <c r="E72" s="18">
        <v>801</v>
      </c>
      <c r="F72" s="19">
        <v>801</v>
      </c>
      <c r="G72" s="19">
        <f t="shared" si="4"/>
        <v>0</v>
      </c>
    </row>
    <row r="73" spans="1:7" s="5" customFormat="1" ht="19.5" customHeight="1" x14ac:dyDescent="0.2">
      <c r="A73" s="7" t="s">
        <v>93</v>
      </c>
      <c r="B73" s="3" t="s">
        <v>111</v>
      </c>
      <c r="C73" s="8">
        <v>101480087</v>
      </c>
      <c r="D73" s="8">
        <v>1997</v>
      </c>
      <c r="E73" s="18">
        <v>683</v>
      </c>
      <c r="F73" s="19">
        <v>683</v>
      </c>
      <c r="G73" s="19">
        <f t="shared" si="4"/>
        <v>0</v>
      </c>
    </row>
    <row r="74" spans="1:7" s="5" customFormat="1" ht="19.5" customHeight="1" x14ac:dyDescent="0.2">
      <c r="A74" s="7" t="s">
        <v>94</v>
      </c>
      <c r="B74" s="3" t="s">
        <v>111</v>
      </c>
      <c r="C74" s="8">
        <v>101480088</v>
      </c>
      <c r="D74" s="8">
        <v>1998</v>
      </c>
      <c r="E74" s="18">
        <v>757</v>
      </c>
      <c r="F74" s="19">
        <v>757</v>
      </c>
      <c r="G74" s="19">
        <f t="shared" si="4"/>
        <v>0</v>
      </c>
    </row>
    <row r="75" spans="1:7" s="5" customFormat="1" ht="19.5" customHeight="1" x14ac:dyDescent="0.2">
      <c r="A75" s="7" t="s">
        <v>95</v>
      </c>
      <c r="B75" s="3" t="s">
        <v>115</v>
      </c>
      <c r="C75" s="8">
        <v>101480089</v>
      </c>
      <c r="D75" s="8">
        <v>2000</v>
      </c>
      <c r="E75" s="18">
        <v>1306</v>
      </c>
      <c r="F75" s="19">
        <v>1306</v>
      </c>
      <c r="G75" s="19">
        <f t="shared" si="4"/>
        <v>0</v>
      </c>
    </row>
    <row r="76" spans="1:7" s="5" customFormat="1" ht="19.5" customHeight="1" x14ac:dyDescent="0.2">
      <c r="A76" s="7" t="s">
        <v>96</v>
      </c>
      <c r="B76" s="3" t="s">
        <v>117</v>
      </c>
      <c r="C76" s="8">
        <v>101480090</v>
      </c>
      <c r="D76" s="8">
        <v>2000</v>
      </c>
      <c r="E76" s="18">
        <v>210</v>
      </c>
      <c r="F76" s="19">
        <v>210</v>
      </c>
      <c r="G76" s="19">
        <f t="shared" si="4"/>
        <v>0</v>
      </c>
    </row>
    <row r="77" spans="1:7" s="5" customFormat="1" ht="19.5" customHeight="1" x14ac:dyDescent="0.2">
      <c r="A77" s="7" t="s">
        <v>97</v>
      </c>
      <c r="B77" s="3" t="s">
        <v>119</v>
      </c>
      <c r="C77" s="8">
        <v>101430091</v>
      </c>
      <c r="D77" s="8">
        <v>2000</v>
      </c>
      <c r="E77" s="18">
        <v>4464</v>
      </c>
      <c r="F77" s="19">
        <v>4464</v>
      </c>
      <c r="G77" s="19">
        <f t="shared" si="4"/>
        <v>0</v>
      </c>
    </row>
    <row r="78" spans="1:7" s="5" customFormat="1" ht="19.5" customHeight="1" x14ac:dyDescent="0.2">
      <c r="A78" s="7" t="s">
        <v>98</v>
      </c>
      <c r="B78" s="3" t="s">
        <v>126</v>
      </c>
      <c r="C78" s="8">
        <v>101460095</v>
      </c>
      <c r="D78" s="8">
        <v>2004</v>
      </c>
      <c r="E78" s="18">
        <v>547</v>
      </c>
      <c r="F78" s="19">
        <v>547</v>
      </c>
      <c r="G78" s="19">
        <f t="shared" si="4"/>
        <v>0</v>
      </c>
    </row>
    <row r="79" spans="1:7" s="5" customFormat="1" ht="19.5" customHeight="1" x14ac:dyDescent="0.2">
      <c r="A79" s="7" t="s">
        <v>99</v>
      </c>
      <c r="B79" s="3" t="s">
        <v>128</v>
      </c>
      <c r="C79" s="8">
        <v>101460096</v>
      </c>
      <c r="D79" s="8">
        <v>2004</v>
      </c>
      <c r="E79" s="18">
        <v>4276</v>
      </c>
      <c r="F79" s="19">
        <v>4276</v>
      </c>
      <c r="G79" s="19">
        <f t="shared" si="4"/>
        <v>0</v>
      </c>
    </row>
    <row r="80" spans="1:7" s="5" customFormat="1" ht="19.5" customHeight="1" x14ac:dyDescent="0.2">
      <c r="A80" s="7" t="s">
        <v>100</v>
      </c>
      <c r="B80" s="3" t="s">
        <v>130</v>
      </c>
      <c r="C80" s="8">
        <v>101460097</v>
      </c>
      <c r="D80" s="8">
        <v>2004</v>
      </c>
      <c r="E80" s="18">
        <v>1628</v>
      </c>
      <c r="F80" s="19">
        <v>1628</v>
      </c>
      <c r="G80" s="19">
        <f t="shared" si="4"/>
        <v>0</v>
      </c>
    </row>
    <row r="81" spans="1:7" s="5" customFormat="1" ht="19.5" customHeight="1" x14ac:dyDescent="0.2">
      <c r="A81" s="7" t="s">
        <v>101</v>
      </c>
      <c r="B81" s="3" t="s">
        <v>132</v>
      </c>
      <c r="C81" s="8">
        <v>101480098</v>
      </c>
      <c r="D81" s="8">
        <v>2004</v>
      </c>
      <c r="E81" s="18">
        <v>761</v>
      </c>
      <c r="F81" s="19">
        <v>761</v>
      </c>
      <c r="G81" s="19">
        <f t="shared" si="4"/>
        <v>0</v>
      </c>
    </row>
    <row r="82" spans="1:7" s="5" customFormat="1" ht="19.5" customHeight="1" x14ac:dyDescent="0.2">
      <c r="A82" s="7" t="s">
        <v>102</v>
      </c>
      <c r="B82" s="3" t="s">
        <v>128</v>
      </c>
      <c r="C82" s="8">
        <v>101460099</v>
      </c>
      <c r="D82" s="8">
        <v>2005</v>
      </c>
      <c r="E82" s="18">
        <v>3157</v>
      </c>
      <c r="F82" s="19">
        <v>3157</v>
      </c>
      <c r="G82" s="19">
        <f t="shared" si="4"/>
        <v>0</v>
      </c>
    </row>
    <row r="83" spans="1:7" s="5" customFormat="1" ht="19.5" customHeight="1" x14ac:dyDescent="0.2">
      <c r="A83" s="7" t="s">
        <v>103</v>
      </c>
      <c r="B83" s="3" t="s">
        <v>128</v>
      </c>
      <c r="C83" s="8">
        <v>101460100</v>
      </c>
      <c r="D83" s="8">
        <v>2005</v>
      </c>
      <c r="E83" s="18">
        <v>2972</v>
      </c>
      <c r="F83" s="19">
        <v>2972</v>
      </c>
      <c r="G83" s="19">
        <f t="shared" si="4"/>
        <v>0</v>
      </c>
    </row>
    <row r="84" spans="1:7" s="5" customFormat="1" ht="19.5" customHeight="1" x14ac:dyDescent="0.2">
      <c r="A84" s="7" t="s">
        <v>104</v>
      </c>
      <c r="B84" s="3" t="s">
        <v>125</v>
      </c>
      <c r="C84" s="8">
        <v>101480102</v>
      </c>
      <c r="D84" s="8">
        <v>2005</v>
      </c>
      <c r="E84" s="18">
        <v>2628</v>
      </c>
      <c r="F84" s="19">
        <v>2628</v>
      </c>
      <c r="G84" s="19">
        <f t="shared" si="4"/>
        <v>0</v>
      </c>
    </row>
    <row r="85" spans="1:7" s="5" customFormat="1" ht="19.5" customHeight="1" x14ac:dyDescent="0.2">
      <c r="A85" s="7" t="s">
        <v>106</v>
      </c>
      <c r="B85" s="3" t="s">
        <v>134</v>
      </c>
      <c r="C85" s="8">
        <v>101480103</v>
      </c>
      <c r="D85" s="8">
        <v>2005</v>
      </c>
      <c r="E85" s="18">
        <v>2505</v>
      </c>
      <c r="F85" s="19">
        <v>2505</v>
      </c>
      <c r="G85" s="19">
        <f t="shared" si="4"/>
        <v>0</v>
      </c>
    </row>
    <row r="86" spans="1:7" s="5" customFormat="1" ht="19.5" customHeight="1" x14ac:dyDescent="0.2">
      <c r="A86" s="7" t="s">
        <v>108</v>
      </c>
      <c r="B86" s="3" t="s">
        <v>141</v>
      </c>
      <c r="C86" s="8">
        <v>101480104</v>
      </c>
      <c r="D86" s="8">
        <v>2005</v>
      </c>
      <c r="E86" s="18">
        <v>1897</v>
      </c>
      <c r="F86" s="19">
        <v>1897</v>
      </c>
      <c r="G86" s="19">
        <f t="shared" si="4"/>
        <v>0</v>
      </c>
    </row>
    <row r="87" spans="1:7" s="5" customFormat="1" ht="19.5" customHeight="1" x14ac:dyDescent="0.2">
      <c r="A87" s="7" t="s">
        <v>109</v>
      </c>
      <c r="B87" s="3" t="s">
        <v>143</v>
      </c>
      <c r="C87" s="8">
        <v>101480105</v>
      </c>
      <c r="D87" s="8">
        <v>2006</v>
      </c>
      <c r="E87" s="18">
        <v>4211</v>
      </c>
      <c r="F87" s="19">
        <v>4211</v>
      </c>
      <c r="G87" s="19">
        <f t="shared" si="4"/>
        <v>0</v>
      </c>
    </row>
    <row r="88" spans="1:7" s="5" customFormat="1" ht="19.5" customHeight="1" x14ac:dyDescent="0.2">
      <c r="A88" s="7" t="s">
        <v>112</v>
      </c>
      <c r="B88" s="3" t="s">
        <v>145</v>
      </c>
      <c r="C88" s="8">
        <v>101480106</v>
      </c>
      <c r="D88" s="8">
        <v>2006</v>
      </c>
      <c r="E88" s="18">
        <v>1892</v>
      </c>
      <c r="F88" s="19">
        <v>1892</v>
      </c>
      <c r="G88" s="19">
        <f t="shared" si="4"/>
        <v>0</v>
      </c>
    </row>
    <row r="89" spans="1:7" s="5" customFormat="1" ht="19.5" customHeight="1" x14ac:dyDescent="0.2">
      <c r="A89" s="7" t="s">
        <v>113</v>
      </c>
      <c r="B89" s="3" t="s">
        <v>147</v>
      </c>
      <c r="C89" s="8">
        <v>101480107</v>
      </c>
      <c r="D89" s="8">
        <v>2007</v>
      </c>
      <c r="E89" s="18">
        <v>6716</v>
      </c>
      <c r="F89" s="19">
        <v>6716</v>
      </c>
      <c r="G89" s="19">
        <f t="shared" si="4"/>
        <v>0</v>
      </c>
    </row>
    <row r="90" spans="1:7" s="5" customFormat="1" ht="19.5" customHeight="1" x14ac:dyDescent="0.2">
      <c r="A90" s="7" t="s">
        <v>114</v>
      </c>
      <c r="B90" s="3" t="s">
        <v>123</v>
      </c>
      <c r="C90" s="8">
        <v>101480109</v>
      </c>
      <c r="D90" s="8">
        <v>2007</v>
      </c>
      <c r="E90" s="18">
        <v>5872</v>
      </c>
      <c r="F90" s="19">
        <v>5872</v>
      </c>
      <c r="G90" s="19">
        <f t="shared" si="4"/>
        <v>0</v>
      </c>
    </row>
    <row r="91" spans="1:7" s="5" customFormat="1" ht="19.5" customHeight="1" x14ac:dyDescent="0.2">
      <c r="A91" s="7" t="s">
        <v>116</v>
      </c>
      <c r="B91" s="3" t="s">
        <v>123</v>
      </c>
      <c r="C91" s="8">
        <v>101480110</v>
      </c>
      <c r="D91" s="8">
        <v>2007</v>
      </c>
      <c r="E91" s="18">
        <v>5872</v>
      </c>
      <c r="F91" s="19">
        <v>5872</v>
      </c>
      <c r="G91" s="19">
        <f t="shared" si="4"/>
        <v>0</v>
      </c>
    </row>
    <row r="92" spans="1:7" s="5" customFormat="1" ht="19.5" customHeight="1" x14ac:dyDescent="0.2">
      <c r="A92" s="7" t="s">
        <v>118</v>
      </c>
      <c r="B92" s="3" t="s">
        <v>123</v>
      </c>
      <c r="C92" s="8">
        <v>101480111</v>
      </c>
      <c r="D92" s="8">
        <v>2007</v>
      </c>
      <c r="E92" s="18">
        <v>5871</v>
      </c>
      <c r="F92" s="19">
        <v>5871</v>
      </c>
      <c r="G92" s="19">
        <f t="shared" si="4"/>
        <v>0</v>
      </c>
    </row>
    <row r="93" spans="1:7" s="5" customFormat="1" ht="19.5" customHeight="1" x14ac:dyDescent="0.2">
      <c r="A93" s="7" t="s">
        <v>121</v>
      </c>
      <c r="B93" s="3" t="s">
        <v>61</v>
      </c>
      <c r="C93" s="8">
        <v>101480112</v>
      </c>
      <c r="D93" s="8">
        <v>2008</v>
      </c>
      <c r="E93" s="18">
        <v>7250</v>
      </c>
      <c r="F93" s="19">
        <v>7245.16</v>
      </c>
      <c r="G93" s="19">
        <f t="shared" si="4"/>
        <v>4.8400000000001455</v>
      </c>
    </row>
    <row r="94" spans="1:7" s="5" customFormat="1" ht="19.5" customHeight="1" x14ac:dyDescent="0.2">
      <c r="A94" s="7" t="s">
        <v>122</v>
      </c>
      <c r="B94" s="3" t="s">
        <v>154</v>
      </c>
      <c r="C94" s="8">
        <v>101480113</v>
      </c>
      <c r="D94" s="8">
        <v>2008</v>
      </c>
      <c r="E94" s="18">
        <v>2417</v>
      </c>
      <c r="F94" s="19">
        <v>2417</v>
      </c>
      <c r="G94" s="19">
        <f t="shared" si="4"/>
        <v>0</v>
      </c>
    </row>
    <row r="95" spans="1:7" s="5" customFormat="1" ht="19.5" customHeight="1" x14ac:dyDescent="0.2">
      <c r="A95" s="7" t="s">
        <v>124</v>
      </c>
      <c r="B95" s="3" t="s">
        <v>133</v>
      </c>
      <c r="C95" s="8">
        <v>101480114</v>
      </c>
      <c r="D95" s="8">
        <v>2008</v>
      </c>
      <c r="E95" s="18">
        <v>3000</v>
      </c>
      <c r="F95" s="19">
        <v>3000</v>
      </c>
      <c r="G95" s="19">
        <f t="shared" si="4"/>
        <v>0</v>
      </c>
    </row>
    <row r="96" spans="1:7" s="5" customFormat="1" ht="19.5" customHeight="1" x14ac:dyDescent="0.2">
      <c r="A96" s="7" t="s">
        <v>127</v>
      </c>
      <c r="B96" s="3" t="s">
        <v>128</v>
      </c>
      <c r="C96" s="8">
        <v>101460115</v>
      </c>
      <c r="D96" s="8">
        <v>2009</v>
      </c>
      <c r="E96" s="18">
        <v>3851</v>
      </c>
      <c r="F96" s="19">
        <v>3851</v>
      </c>
      <c r="G96" s="19">
        <f t="shared" si="4"/>
        <v>0</v>
      </c>
    </row>
    <row r="97" spans="1:7" s="5" customFormat="1" ht="19.5" customHeight="1" x14ac:dyDescent="0.2">
      <c r="A97" s="7" t="s">
        <v>129</v>
      </c>
      <c r="B97" s="3" t="s">
        <v>158</v>
      </c>
      <c r="C97" s="8">
        <v>101480116</v>
      </c>
      <c r="D97" s="8">
        <v>2011</v>
      </c>
      <c r="E97" s="18">
        <v>10291</v>
      </c>
      <c r="F97" s="19">
        <v>7206.36</v>
      </c>
      <c r="G97" s="19">
        <f t="shared" si="4"/>
        <v>3084.6400000000003</v>
      </c>
    </row>
    <row r="98" spans="1:7" s="5" customFormat="1" ht="19.5" customHeight="1" x14ac:dyDescent="0.2">
      <c r="A98" s="7" t="s">
        <v>131</v>
      </c>
      <c r="B98" s="3" t="s">
        <v>160</v>
      </c>
      <c r="C98" s="8">
        <v>101480117</v>
      </c>
      <c r="D98" s="8">
        <v>2011</v>
      </c>
      <c r="E98" s="18">
        <v>6466</v>
      </c>
      <c r="F98" s="19">
        <v>4528.8</v>
      </c>
      <c r="G98" s="19">
        <f t="shared" si="4"/>
        <v>1937.1999999999998</v>
      </c>
    </row>
    <row r="99" spans="1:7" s="5" customFormat="1" ht="19.5" customHeight="1" x14ac:dyDescent="0.2">
      <c r="A99" s="7" t="s">
        <v>135</v>
      </c>
      <c r="B99" s="3" t="s">
        <v>162</v>
      </c>
      <c r="C99" s="8">
        <v>101480118</v>
      </c>
      <c r="D99" s="8">
        <v>2013</v>
      </c>
      <c r="E99" s="18">
        <v>20000</v>
      </c>
      <c r="F99" s="19">
        <v>12004</v>
      </c>
      <c r="G99" s="19">
        <f t="shared" si="4"/>
        <v>7996</v>
      </c>
    </row>
    <row r="100" spans="1:7" s="5" customFormat="1" ht="19.5" customHeight="1" x14ac:dyDescent="0.2">
      <c r="A100" s="7" t="s">
        <v>136</v>
      </c>
      <c r="B100" s="3" t="s">
        <v>164</v>
      </c>
      <c r="C100" s="8">
        <v>101460119</v>
      </c>
      <c r="D100" s="8">
        <v>2013</v>
      </c>
      <c r="E100" s="18">
        <v>4935</v>
      </c>
      <c r="F100" s="19">
        <v>2917.56</v>
      </c>
      <c r="G100" s="19">
        <f t="shared" si="4"/>
        <v>2017.44</v>
      </c>
    </row>
    <row r="101" spans="1:7" s="5" customFormat="1" ht="19.5" customHeight="1" x14ac:dyDescent="0.2">
      <c r="A101" s="7" t="s">
        <v>137</v>
      </c>
      <c r="B101" s="3" t="s">
        <v>164</v>
      </c>
      <c r="C101" s="8">
        <v>101460120</v>
      </c>
      <c r="D101" s="8">
        <v>2013</v>
      </c>
      <c r="E101" s="18">
        <v>2390</v>
      </c>
      <c r="F101" s="19">
        <v>1376</v>
      </c>
      <c r="G101" s="19">
        <f t="shared" si="4"/>
        <v>1014</v>
      </c>
    </row>
    <row r="102" spans="1:7" s="5" customFormat="1" ht="19.5" customHeight="1" x14ac:dyDescent="0.2">
      <c r="A102" s="7" t="s">
        <v>138</v>
      </c>
      <c r="B102" s="3" t="s">
        <v>167</v>
      </c>
      <c r="C102" s="8">
        <v>101460121</v>
      </c>
      <c r="D102" s="8">
        <v>2013</v>
      </c>
      <c r="E102" s="18">
        <v>1400</v>
      </c>
      <c r="F102" s="19">
        <v>812</v>
      </c>
      <c r="G102" s="19">
        <f t="shared" si="4"/>
        <v>588</v>
      </c>
    </row>
    <row r="103" spans="1:7" s="5" customFormat="1" ht="19.5" customHeight="1" x14ac:dyDescent="0.2">
      <c r="A103" s="7" t="s">
        <v>139</v>
      </c>
      <c r="B103" s="3" t="s">
        <v>169</v>
      </c>
      <c r="C103" s="8">
        <v>101460122</v>
      </c>
      <c r="D103" s="8">
        <v>2013</v>
      </c>
      <c r="E103" s="18">
        <v>1900</v>
      </c>
      <c r="F103" s="19">
        <v>1096</v>
      </c>
      <c r="G103" s="19">
        <f t="shared" si="4"/>
        <v>804</v>
      </c>
    </row>
    <row r="104" spans="1:7" s="5" customFormat="1" ht="19.5" customHeight="1" x14ac:dyDescent="0.2">
      <c r="A104" s="7" t="s">
        <v>140</v>
      </c>
      <c r="B104" s="3" t="s">
        <v>141</v>
      </c>
      <c r="C104" s="8">
        <v>101480123</v>
      </c>
      <c r="D104" s="8">
        <v>2013</v>
      </c>
      <c r="E104" s="18">
        <v>14320</v>
      </c>
      <c r="F104" s="19">
        <v>7870</v>
      </c>
      <c r="G104" s="19">
        <f t="shared" si="4"/>
        <v>6450</v>
      </c>
    </row>
    <row r="105" spans="1:7" s="5" customFormat="1" ht="19.5" customHeight="1" x14ac:dyDescent="0.2">
      <c r="A105" s="7" t="s">
        <v>142</v>
      </c>
      <c r="B105" s="3" t="s">
        <v>141</v>
      </c>
      <c r="C105" s="8">
        <v>101480124</v>
      </c>
      <c r="D105" s="8">
        <v>2013</v>
      </c>
      <c r="E105" s="18">
        <v>2680</v>
      </c>
      <c r="F105" s="19">
        <v>1468</v>
      </c>
      <c r="G105" s="19">
        <f t="shared" si="4"/>
        <v>1212</v>
      </c>
    </row>
    <row r="106" spans="1:7" s="5" customFormat="1" ht="19.5" customHeight="1" x14ac:dyDescent="0.2">
      <c r="A106" s="7" t="s">
        <v>144</v>
      </c>
      <c r="B106" s="3" t="s">
        <v>173</v>
      </c>
      <c r="C106" s="8">
        <v>101480125</v>
      </c>
      <c r="D106" s="8">
        <v>2014</v>
      </c>
      <c r="E106" s="18">
        <v>16900</v>
      </c>
      <c r="F106" s="19">
        <v>6903</v>
      </c>
      <c r="G106" s="19">
        <f t="shared" si="4"/>
        <v>9997</v>
      </c>
    </row>
    <row r="107" spans="1:7" s="5" customFormat="1" ht="19.5" customHeight="1" x14ac:dyDescent="0.2">
      <c r="A107" s="7" t="s">
        <v>146</v>
      </c>
      <c r="B107" s="3" t="s">
        <v>175</v>
      </c>
      <c r="C107" s="8">
        <v>101480126</v>
      </c>
      <c r="D107" s="8">
        <v>2014</v>
      </c>
      <c r="E107" s="18">
        <v>6497</v>
      </c>
      <c r="F107" s="19">
        <v>2651.16</v>
      </c>
      <c r="G107" s="19">
        <f t="shared" si="4"/>
        <v>3845.84</v>
      </c>
    </row>
    <row r="108" spans="1:7" s="5" customFormat="1" ht="19.5" customHeight="1" x14ac:dyDescent="0.2">
      <c r="A108" s="7" t="s">
        <v>148</v>
      </c>
      <c r="B108" s="3" t="s">
        <v>133</v>
      </c>
      <c r="C108" s="8">
        <v>101480127</v>
      </c>
      <c r="D108" s="8">
        <v>2014</v>
      </c>
      <c r="E108" s="18">
        <v>5453</v>
      </c>
      <c r="F108" s="19">
        <v>2220.96</v>
      </c>
      <c r="G108" s="19">
        <f t="shared" si="4"/>
        <v>3232.04</v>
      </c>
    </row>
    <row r="109" spans="1:7" s="5" customFormat="1" ht="19.5" customHeight="1" x14ac:dyDescent="0.2">
      <c r="A109" s="7" t="s">
        <v>149</v>
      </c>
      <c r="B109" s="3" t="s">
        <v>176</v>
      </c>
      <c r="C109" s="8">
        <v>101480128</v>
      </c>
      <c r="D109" s="8">
        <v>2014</v>
      </c>
      <c r="E109" s="18">
        <v>3435</v>
      </c>
      <c r="F109" s="19">
        <v>1378.56</v>
      </c>
      <c r="G109" s="19">
        <f t="shared" si="4"/>
        <v>2056.44</v>
      </c>
    </row>
    <row r="110" spans="1:7" s="5" customFormat="1" ht="19.5" customHeight="1" x14ac:dyDescent="0.2">
      <c r="A110" s="7" t="s">
        <v>150</v>
      </c>
      <c r="B110" s="3" t="s">
        <v>176</v>
      </c>
      <c r="C110" s="8">
        <v>101480129</v>
      </c>
      <c r="D110" s="8">
        <v>2014</v>
      </c>
      <c r="E110" s="18">
        <v>2733</v>
      </c>
      <c r="F110" s="19">
        <v>1095.96</v>
      </c>
      <c r="G110" s="19">
        <f t="shared" si="4"/>
        <v>1637.04</v>
      </c>
    </row>
    <row r="111" spans="1:7" s="5" customFormat="1" ht="19.5" customHeight="1" x14ac:dyDescent="0.2">
      <c r="A111" s="7" t="s">
        <v>151</v>
      </c>
      <c r="B111" s="3" t="s">
        <v>125</v>
      </c>
      <c r="C111" s="8">
        <v>101480130</v>
      </c>
      <c r="D111" s="8">
        <v>2014</v>
      </c>
      <c r="E111" s="18">
        <v>9280</v>
      </c>
      <c r="F111" s="19">
        <v>3862</v>
      </c>
      <c r="G111" s="19">
        <f t="shared" si="4"/>
        <v>5418</v>
      </c>
    </row>
    <row r="112" spans="1:7" s="5" customFormat="1" ht="19.5" customHeight="1" x14ac:dyDescent="0.2">
      <c r="A112" s="7" t="s">
        <v>152</v>
      </c>
      <c r="B112" s="3" t="s">
        <v>177</v>
      </c>
      <c r="C112" s="8">
        <v>101480131</v>
      </c>
      <c r="D112" s="8">
        <v>2015</v>
      </c>
      <c r="E112" s="18">
        <v>7439</v>
      </c>
      <c r="F112" s="19">
        <v>2789.76</v>
      </c>
      <c r="G112" s="19">
        <f t="shared" si="4"/>
        <v>4649.24</v>
      </c>
    </row>
    <row r="113" spans="1:7" s="5" customFormat="1" ht="19.5" customHeight="1" x14ac:dyDescent="0.2">
      <c r="A113" s="7" t="s">
        <v>153</v>
      </c>
      <c r="B113" s="3" t="s">
        <v>147</v>
      </c>
      <c r="C113" s="8">
        <v>101480132</v>
      </c>
      <c r="D113" s="8">
        <v>2015</v>
      </c>
      <c r="E113" s="18">
        <v>27300</v>
      </c>
      <c r="F113" s="19">
        <v>10242</v>
      </c>
      <c r="G113" s="19">
        <f t="shared" si="4"/>
        <v>17058</v>
      </c>
    </row>
    <row r="114" spans="1:7" s="5" customFormat="1" ht="19.5" customHeight="1" x14ac:dyDescent="0.2">
      <c r="A114" s="7" t="s">
        <v>155</v>
      </c>
      <c r="B114" s="3" t="s">
        <v>178</v>
      </c>
      <c r="C114" s="8">
        <v>101460133</v>
      </c>
      <c r="D114" s="8">
        <v>2015</v>
      </c>
      <c r="E114" s="18">
        <v>11000</v>
      </c>
      <c r="F114" s="19">
        <v>3391.67</v>
      </c>
      <c r="G114" s="19">
        <f t="shared" si="4"/>
        <v>7608.33</v>
      </c>
    </row>
    <row r="115" spans="1:7" s="5" customFormat="1" ht="19.5" customHeight="1" x14ac:dyDescent="0.2">
      <c r="A115" s="7" t="s">
        <v>156</v>
      </c>
      <c r="B115" s="3" t="s">
        <v>133</v>
      </c>
      <c r="C115" s="8">
        <v>101480134</v>
      </c>
      <c r="D115" s="8">
        <v>2015</v>
      </c>
      <c r="E115" s="18">
        <v>3857</v>
      </c>
      <c r="F115" s="19">
        <v>1189.3</v>
      </c>
      <c r="G115" s="19">
        <f t="shared" si="4"/>
        <v>2667.7</v>
      </c>
    </row>
    <row r="116" spans="1:7" s="5" customFormat="1" ht="19.5" customHeight="1" x14ac:dyDescent="0.2">
      <c r="A116" s="7" t="s">
        <v>157</v>
      </c>
      <c r="B116" s="3" t="s">
        <v>179</v>
      </c>
      <c r="C116" s="8">
        <v>101480135</v>
      </c>
      <c r="D116" s="8">
        <v>2015</v>
      </c>
      <c r="E116" s="18">
        <v>8790</v>
      </c>
      <c r="F116" s="19">
        <v>2710.25</v>
      </c>
      <c r="G116" s="19">
        <f t="shared" si="4"/>
        <v>6079.75</v>
      </c>
    </row>
    <row r="117" spans="1:7" s="5" customFormat="1" ht="19.5" customHeight="1" x14ac:dyDescent="0.2">
      <c r="A117" s="7" t="s">
        <v>159</v>
      </c>
      <c r="B117" s="3" t="s">
        <v>180</v>
      </c>
      <c r="C117" s="8">
        <v>101480136</v>
      </c>
      <c r="D117" s="8">
        <v>2015</v>
      </c>
      <c r="E117" s="18">
        <v>11353</v>
      </c>
      <c r="F117" s="19">
        <v>3500.57</v>
      </c>
      <c r="G117" s="19">
        <f t="shared" si="4"/>
        <v>7852.43</v>
      </c>
    </row>
    <row r="118" spans="1:7" s="5" customFormat="1" ht="19.5" customHeight="1" x14ac:dyDescent="0.2">
      <c r="A118" s="7" t="s">
        <v>161</v>
      </c>
      <c r="B118" s="3" t="s">
        <v>181</v>
      </c>
      <c r="C118" s="8">
        <v>101480137</v>
      </c>
      <c r="D118" s="8">
        <v>2015</v>
      </c>
      <c r="E118" s="18">
        <v>5420</v>
      </c>
      <c r="F118" s="19">
        <v>1671.17</v>
      </c>
      <c r="G118" s="19">
        <f t="shared" si="4"/>
        <v>3748.83</v>
      </c>
    </row>
    <row r="119" spans="1:7" s="5" customFormat="1" ht="19.5" customHeight="1" x14ac:dyDescent="0.2">
      <c r="A119" s="7" t="s">
        <v>163</v>
      </c>
      <c r="B119" s="3" t="s">
        <v>314</v>
      </c>
      <c r="C119" s="8">
        <v>101460138</v>
      </c>
      <c r="D119" s="8">
        <v>2016</v>
      </c>
      <c r="E119" s="18">
        <v>12000</v>
      </c>
      <c r="F119" s="19">
        <v>2900</v>
      </c>
      <c r="G119" s="19">
        <f t="shared" si="4"/>
        <v>9100</v>
      </c>
    </row>
    <row r="120" spans="1:7" s="5" customFormat="1" ht="19.5" customHeight="1" x14ac:dyDescent="0.2">
      <c r="A120" s="7" t="s">
        <v>165</v>
      </c>
      <c r="B120" s="3" t="s">
        <v>316</v>
      </c>
      <c r="C120" s="8">
        <v>101480139</v>
      </c>
      <c r="D120" s="8">
        <v>2017</v>
      </c>
      <c r="E120" s="18">
        <v>7000</v>
      </c>
      <c r="F120" s="19">
        <v>1166.67</v>
      </c>
      <c r="G120" s="19">
        <f t="shared" si="4"/>
        <v>5833.33</v>
      </c>
    </row>
    <row r="121" spans="1:7" s="5" customFormat="1" ht="19.5" customHeight="1" x14ac:dyDescent="0.2">
      <c r="A121" s="7" t="s">
        <v>166</v>
      </c>
      <c r="B121" s="3" t="s">
        <v>316</v>
      </c>
      <c r="C121" s="8">
        <v>101480140</v>
      </c>
      <c r="D121" s="8">
        <v>2017</v>
      </c>
      <c r="E121" s="18">
        <v>7000</v>
      </c>
      <c r="F121" s="19">
        <v>1166.67</v>
      </c>
      <c r="G121" s="19">
        <f t="shared" si="4"/>
        <v>5833.33</v>
      </c>
    </row>
    <row r="122" spans="1:7" s="5" customFormat="1" ht="19.5" customHeight="1" x14ac:dyDescent="0.2">
      <c r="A122" s="7" t="s">
        <v>168</v>
      </c>
      <c r="B122" s="3" t="s">
        <v>324</v>
      </c>
      <c r="C122" s="8">
        <v>101480141</v>
      </c>
      <c r="D122" s="8">
        <v>2017</v>
      </c>
      <c r="E122" s="18">
        <v>20513</v>
      </c>
      <c r="F122" s="19">
        <v>2906.03</v>
      </c>
      <c r="G122" s="19">
        <f t="shared" si="4"/>
        <v>17606.97</v>
      </c>
    </row>
    <row r="123" spans="1:7" s="5" customFormat="1" ht="19.5" customHeight="1" x14ac:dyDescent="0.2">
      <c r="A123" s="7" t="s">
        <v>170</v>
      </c>
      <c r="B123" s="3" t="s">
        <v>179</v>
      </c>
      <c r="C123" s="8">
        <v>101480142</v>
      </c>
      <c r="D123" s="8">
        <v>2017</v>
      </c>
      <c r="E123" s="18">
        <v>15230</v>
      </c>
      <c r="F123" s="19">
        <v>2030.67</v>
      </c>
      <c r="G123" s="19">
        <f t="shared" si="4"/>
        <v>13199.33</v>
      </c>
    </row>
    <row r="124" spans="1:7" s="5" customFormat="1" ht="19.5" customHeight="1" x14ac:dyDescent="0.2">
      <c r="A124" s="7" t="s">
        <v>171</v>
      </c>
      <c r="B124" s="3" t="s">
        <v>179</v>
      </c>
      <c r="C124" s="8">
        <v>101480143</v>
      </c>
      <c r="D124" s="8">
        <v>2017</v>
      </c>
      <c r="E124" s="18">
        <v>14257</v>
      </c>
      <c r="F124" s="19">
        <v>1900.96</v>
      </c>
      <c r="G124" s="19">
        <f t="shared" si="4"/>
        <v>12356.04</v>
      </c>
    </row>
    <row r="125" spans="1:7" s="5" customFormat="1" ht="19.5" customHeight="1" x14ac:dyDescent="0.2">
      <c r="A125" s="7" t="s">
        <v>172</v>
      </c>
      <c r="B125" s="3" t="s">
        <v>340</v>
      </c>
      <c r="C125" s="8">
        <v>101480144</v>
      </c>
      <c r="D125" s="8">
        <v>2018</v>
      </c>
      <c r="E125" s="18">
        <v>31100</v>
      </c>
      <c r="F125" s="19">
        <v>2850.84</v>
      </c>
      <c r="G125" s="19">
        <f t="shared" si="4"/>
        <v>28249.16</v>
      </c>
    </row>
    <row r="126" spans="1:7" s="5" customFormat="1" ht="19.5" customHeight="1" x14ac:dyDescent="0.2">
      <c r="A126" s="7" t="s">
        <v>174</v>
      </c>
      <c r="B126" s="3" t="s">
        <v>344</v>
      </c>
      <c r="C126" s="8">
        <v>101480145</v>
      </c>
      <c r="D126" s="8">
        <v>2018</v>
      </c>
      <c r="E126" s="18">
        <v>11500</v>
      </c>
      <c r="F126" s="19">
        <v>1054.1600000000001</v>
      </c>
      <c r="G126" s="19">
        <f t="shared" si="4"/>
        <v>10445.84</v>
      </c>
    </row>
    <row r="127" spans="1:7" s="5" customFormat="1" ht="19.5" customHeight="1" x14ac:dyDescent="0.2">
      <c r="A127" s="7"/>
      <c r="B127" s="3"/>
      <c r="C127" s="8"/>
      <c r="D127" s="8"/>
      <c r="E127" s="18">
        <f>SUM(E31:E126)</f>
        <v>394999</v>
      </c>
      <c r="F127" s="19">
        <f>SUM(F31:F126)</f>
        <v>191416.24000000005</v>
      </c>
      <c r="G127" s="19">
        <f>SUM(G31:G126)</f>
        <v>203582.76</v>
      </c>
    </row>
    <row r="128" spans="1:7" s="5" customFormat="1" ht="18.75" customHeight="1" x14ac:dyDescent="0.25">
      <c r="A128" s="17" t="s">
        <v>182</v>
      </c>
      <c r="B128" s="33" t="s">
        <v>320</v>
      </c>
      <c r="C128" s="34"/>
      <c r="D128" s="8"/>
      <c r="E128" s="18"/>
      <c r="F128" s="19"/>
      <c r="G128" s="19"/>
    </row>
    <row r="129" spans="1:7" s="5" customFormat="1" ht="19.5" customHeight="1" x14ac:dyDescent="0.2">
      <c r="A129" s="24" t="s">
        <v>183</v>
      </c>
      <c r="B129" s="3" t="s">
        <v>184</v>
      </c>
      <c r="C129" s="22">
        <v>101630001</v>
      </c>
      <c r="D129" s="8">
        <v>1989</v>
      </c>
      <c r="E129" s="18">
        <v>623</v>
      </c>
      <c r="F129" s="19">
        <v>623</v>
      </c>
      <c r="G129" s="19">
        <f t="shared" ref="G129:G159" si="5">E129-F129</f>
        <v>0</v>
      </c>
    </row>
    <row r="130" spans="1:7" s="5" customFormat="1" ht="19.5" customHeight="1" x14ac:dyDescent="0.2">
      <c r="A130" s="24" t="s">
        <v>206</v>
      </c>
      <c r="B130" s="3" t="s">
        <v>184</v>
      </c>
      <c r="C130" s="22">
        <v>101630002</v>
      </c>
      <c r="D130" s="8">
        <v>1989</v>
      </c>
      <c r="E130" s="18">
        <v>131</v>
      </c>
      <c r="F130" s="19">
        <v>131</v>
      </c>
      <c r="G130" s="19">
        <f t="shared" si="5"/>
        <v>0</v>
      </c>
    </row>
    <row r="131" spans="1:7" s="5" customFormat="1" ht="19.5" customHeight="1" x14ac:dyDescent="0.2">
      <c r="A131" s="24" t="s">
        <v>207</v>
      </c>
      <c r="B131" s="3" t="s">
        <v>184</v>
      </c>
      <c r="C131" s="22">
        <v>101630003</v>
      </c>
      <c r="D131" s="8">
        <v>1989</v>
      </c>
      <c r="E131" s="18">
        <v>102</v>
      </c>
      <c r="F131" s="19">
        <v>102</v>
      </c>
      <c r="G131" s="19">
        <f t="shared" si="5"/>
        <v>0</v>
      </c>
    </row>
    <row r="132" spans="1:7" s="5" customFormat="1" ht="19.5" customHeight="1" x14ac:dyDescent="0.2">
      <c r="A132" s="24" t="s">
        <v>208</v>
      </c>
      <c r="B132" s="3" t="s">
        <v>184</v>
      </c>
      <c r="C132" s="22">
        <v>101630004</v>
      </c>
      <c r="D132" s="8">
        <v>1989</v>
      </c>
      <c r="E132" s="18">
        <v>219</v>
      </c>
      <c r="F132" s="19">
        <v>219</v>
      </c>
      <c r="G132" s="19">
        <f t="shared" si="5"/>
        <v>0</v>
      </c>
    </row>
    <row r="133" spans="1:7" s="5" customFormat="1" ht="19.5" customHeight="1" x14ac:dyDescent="0.2">
      <c r="A133" s="24" t="s">
        <v>209</v>
      </c>
      <c r="B133" s="3" t="s">
        <v>184</v>
      </c>
      <c r="C133" s="22">
        <v>101630005</v>
      </c>
      <c r="D133" s="8">
        <v>1989</v>
      </c>
      <c r="E133" s="18">
        <v>219</v>
      </c>
      <c r="F133" s="19">
        <v>219</v>
      </c>
      <c r="G133" s="19">
        <f t="shared" si="5"/>
        <v>0</v>
      </c>
    </row>
    <row r="134" spans="1:7" s="5" customFormat="1" ht="19.5" customHeight="1" x14ac:dyDescent="0.2">
      <c r="A134" s="24" t="s">
        <v>210</v>
      </c>
      <c r="B134" s="3" t="s">
        <v>184</v>
      </c>
      <c r="C134" s="22">
        <v>101630006</v>
      </c>
      <c r="D134" s="8">
        <v>1989</v>
      </c>
      <c r="E134" s="18">
        <v>219</v>
      </c>
      <c r="F134" s="19">
        <v>219</v>
      </c>
      <c r="G134" s="19">
        <f t="shared" si="5"/>
        <v>0</v>
      </c>
    </row>
    <row r="135" spans="1:7" s="5" customFormat="1" ht="19.5" customHeight="1" x14ac:dyDescent="0.2">
      <c r="A135" s="24" t="s">
        <v>211</v>
      </c>
      <c r="B135" s="3" t="s">
        <v>184</v>
      </c>
      <c r="C135" s="22">
        <v>101630007</v>
      </c>
      <c r="D135" s="8">
        <v>1989</v>
      </c>
      <c r="E135" s="18">
        <v>230</v>
      </c>
      <c r="F135" s="19">
        <v>230</v>
      </c>
      <c r="G135" s="19">
        <f t="shared" si="5"/>
        <v>0</v>
      </c>
    </row>
    <row r="136" spans="1:7" s="5" customFormat="1" ht="19.5" customHeight="1" x14ac:dyDescent="0.2">
      <c r="A136" s="24" t="s">
        <v>212</v>
      </c>
      <c r="B136" s="3" t="s">
        <v>184</v>
      </c>
      <c r="C136" s="22">
        <v>101630008</v>
      </c>
      <c r="D136" s="8">
        <v>1989</v>
      </c>
      <c r="E136" s="18">
        <v>231</v>
      </c>
      <c r="F136" s="19">
        <v>231</v>
      </c>
      <c r="G136" s="19">
        <f t="shared" si="5"/>
        <v>0</v>
      </c>
    </row>
    <row r="137" spans="1:7" s="5" customFormat="1" ht="19.5" customHeight="1" x14ac:dyDescent="0.2">
      <c r="A137" s="24" t="s">
        <v>213</v>
      </c>
      <c r="B137" s="3" t="s">
        <v>184</v>
      </c>
      <c r="C137" s="22">
        <v>101630009</v>
      </c>
      <c r="D137" s="8">
        <v>1989</v>
      </c>
      <c r="E137" s="18">
        <v>71</v>
      </c>
      <c r="F137" s="18">
        <v>71</v>
      </c>
      <c r="G137" s="19">
        <f t="shared" si="5"/>
        <v>0</v>
      </c>
    </row>
    <row r="138" spans="1:7" s="5" customFormat="1" ht="19.5" customHeight="1" x14ac:dyDescent="0.2">
      <c r="A138" s="24" t="s">
        <v>214</v>
      </c>
      <c r="B138" s="3" t="s">
        <v>184</v>
      </c>
      <c r="C138" s="22">
        <v>101630010</v>
      </c>
      <c r="D138" s="8">
        <v>1989</v>
      </c>
      <c r="E138" s="18">
        <v>71</v>
      </c>
      <c r="F138" s="18">
        <v>71</v>
      </c>
      <c r="G138" s="19">
        <f t="shared" si="5"/>
        <v>0</v>
      </c>
    </row>
    <row r="139" spans="1:7" s="5" customFormat="1" ht="19.5" customHeight="1" x14ac:dyDescent="0.2">
      <c r="A139" s="24" t="s">
        <v>215</v>
      </c>
      <c r="B139" s="3" t="s">
        <v>184</v>
      </c>
      <c r="C139" s="22">
        <v>101630011</v>
      </c>
      <c r="D139" s="8">
        <v>1989</v>
      </c>
      <c r="E139" s="18">
        <v>71</v>
      </c>
      <c r="F139" s="18">
        <v>71</v>
      </c>
      <c r="G139" s="19">
        <f t="shared" si="5"/>
        <v>0</v>
      </c>
    </row>
    <row r="140" spans="1:7" s="5" customFormat="1" ht="19.5" customHeight="1" x14ac:dyDescent="0.2">
      <c r="A140" s="24" t="s">
        <v>216</v>
      </c>
      <c r="B140" s="3" t="s">
        <v>184</v>
      </c>
      <c r="C140" s="22">
        <v>101630012</v>
      </c>
      <c r="D140" s="8">
        <v>1989</v>
      </c>
      <c r="E140" s="18">
        <v>71</v>
      </c>
      <c r="F140" s="18">
        <v>71</v>
      </c>
      <c r="G140" s="19">
        <f t="shared" si="5"/>
        <v>0</v>
      </c>
    </row>
    <row r="141" spans="1:7" s="5" customFormat="1" ht="19.5" customHeight="1" x14ac:dyDescent="0.2">
      <c r="A141" s="24" t="s">
        <v>217</v>
      </c>
      <c r="B141" s="3" t="s">
        <v>184</v>
      </c>
      <c r="C141" s="22">
        <v>101630013</v>
      </c>
      <c r="D141" s="8">
        <v>1989</v>
      </c>
      <c r="E141" s="18">
        <v>71</v>
      </c>
      <c r="F141" s="18">
        <v>71</v>
      </c>
      <c r="G141" s="19">
        <f t="shared" si="5"/>
        <v>0</v>
      </c>
    </row>
    <row r="142" spans="1:7" s="5" customFormat="1" ht="19.5" customHeight="1" x14ac:dyDescent="0.2">
      <c r="A142" s="24" t="s">
        <v>218</v>
      </c>
      <c r="B142" s="3" t="s">
        <v>184</v>
      </c>
      <c r="C142" s="22">
        <v>101630014</v>
      </c>
      <c r="D142" s="8">
        <v>1989</v>
      </c>
      <c r="E142" s="18">
        <v>71</v>
      </c>
      <c r="F142" s="18">
        <v>71</v>
      </c>
      <c r="G142" s="19">
        <f t="shared" si="5"/>
        <v>0</v>
      </c>
    </row>
    <row r="143" spans="1:7" s="5" customFormat="1" ht="19.5" customHeight="1" x14ac:dyDescent="0.2">
      <c r="A143" s="24" t="s">
        <v>219</v>
      </c>
      <c r="B143" s="3" t="s">
        <v>184</v>
      </c>
      <c r="C143" s="22">
        <v>101630015</v>
      </c>
      <c r="D143" s="8">
        <v>1989</v>
      </c>
      <c r="E143" s="18">
        <v>71</v>
      </c>
      <c r="F143" s="18">
        <v>71</v>
      </c>
      <c r="G143" s="19">
        <f t="shared" si="5"/>
        <v>0</v>
      </c>
    </row>
    <row r="144" spans="1:7" s="5" customFormat="1" ht="19.5" customHeight="1" x14ac:dyDescent="0.2">
      <c r="A144" s="24" t="s">
        <v>220</v>
      </c>
      <c r="B144" s="3" t="s">
        <v>184</v>
      </c>
      <c r="C144" s="22">
        <v>101630016</v>
      </c>
      <c r="D144" s="8">
        <v>1989</v>
      </c>
      <c r="E144" s="18">
        <v>71</v>
      </c>
      <c r="F144" s="18">
        <v>71</v>
      </c>
      <c r="G144" s="19">
        <f t="shared" si="5"/>
        <v>0</v>
      </c>
    </row>
    <row r="145" spans="1:7" s="5" customFormat="1" ht="19.5" customHeight="1" x14ac:dyDescent="0.2">
      <c r="A145" s="24" t="s">
        <v>221</v>
      </c>
      <c r="B145" s="3" t="s">
        <v>184</v>
      </c>
      <c r="C145" s="22">
        <v>101630017</v>
      </c>
      <c r="D145" s="8">
        <v>1989</v>
      </c>
      <c r="E145" s="18">
        <v>71</v>
      </c>
      <c r="F145" s="18">
        <v>71</v>
      </c>
      <c r="G145" s="19">
        <f t="shared" si="5"/>
        <v>0</v>
      </c>
    </row>
    <row r="146" spans="1:7" s="5" customFormat="1" ht="19.5" customHeight="1" x14ac:dyDescent="0.2">
      <c r="A146" s="24" t="s">
        <v>222</v>
      </c>
      <c r="B146" s="3" t="s">
        <v>184</v>
      </c>
      <c r="C146" s="22">
        <v>101630018</v>
      </c>
      <c r="D146" s="8">
        <v>1989</v>
      </c>
      <c r="E146" s="18">
        <v>75</v>
      </c>
      <c r="F146" s="18">
        <v>75</v>
      </c>
      <c r="G146" s="19">
        <f t="shared" si="5"/>
        <v>0</v>
      </c>
    </row>
    <row r="147" spans="1:7" s="5" customFormat="1" ht="19.5" customHeight="1" x14ac:dyDescent="0.2">
      <c r="A147" s="24" t="s">
        <v>223</v>
      </c>
      <c r="B147" s="3" t="s">
        <v>184</v>
      </c>
      <c r="C147" s="22">
        <v>101630019</v>
      </c>
      <c r="D147" s="8">
        <v>1989</v>
      </c>
      <c r="E147" s="18">
        <v>426</v>
      </c>
      <c r="F147" s="18">
        <v>426</v>
      </c>
      <c r="G147" s="19">
        <f t="shared" si="5"/>
        <v>0</v>
      </c>
    </row>
    <row r="148" spans="1:7" s="5" customFormat="1" ht="19.5" customHeight="1" x14ac:dyDescent="0.2">
      <c r="A148" s="24" t="s">
        <v>224</v>
      </c>
      <c r="B148" s="3" t="s">
        <v>184</v>
      </c>
      <c r="C148" s="22">
        <v>101630020</v>
      </c>
      <c r="D148" s="8">
        <v>1989</v>
      </c>
      <c r="E148" s="18">
        <v>213</v>
      </c>
      <c r="F148" s="19">
        <v>213</v>
      </c>
      <c r="G148" s="19">
        <f t="shared" si="5"/>
        <v>0</v>
      </c>
    </row>
    <row r="149" spans="1:7" s="5" customFormat="1" ht="19.5" customHeight="1" x14ac:dyDescent="0.2">
      <c r="A149" s="24" t="s">
        <v>225</v>
      </c>
      <c r="B149" s="3" t="s">
        <v>184</v>
      </c>
      <c r="C149" s="22">
        <v>101630021</v>
      </c>
      <c r="D149" s="8">
        <v>1989</v>
      </c>
      <c r="E149" s="18">
        <v>213</v>
      </c>
      <c r="F149" s="19">
        <v>213</v>
      </c>
      <c r="G149" s="19">
        <f t="shared" si="5"/>
        <v>0</v>
      </c>
    </row>
    <row r="150" spans="1:7" s="5" customFormat="1" ht="19.5" customHeight="1" x14ac:dyDescent="0.2">
      <c r="A150" s="24" t="s">
        <v>226</v>
      </c>
      <c r="B150" s="3" t="s">
        <v>184</v>
      </c>
      <c r="C150" s="22">
        <v>101630022</v>
      </c>
      <c r="D150" s="8">
        <v>1989</v>
      </c>
      <c r="E150" s="18">
        <v>81</v>
      </c>
      <c r="F150" s="18">
        <v>81</v>
      </c>
      <c r="G150" s="19">
        <f t="shared" si="5"/>
        <v>0</v>
      </c>
    </row>
    <row r="151" spans="1:7" s="5" customFormat="1" ht="19.5" customHeight="1" x14ac:dyDescent="0.2">
      <c r="A151" s="24" t="s">
        <v>227</v>
      </c>
      <c r="B151" s="3" t="s">
        <v>184</v>
      </c>
      <c r="C151" s="22">
        <v>101630023</v>
      </c>
      <c r="D151" s="8">
        <v>1989</v>
      </c>
      <c r="E151" s="18">
        <v>81</v>
      </c>
      <c r="F151" s="18">
        <v>81</v>
      </c>
      <c r="G151" s="19">
        <f t="shared" si="5"/>
        <v>0</v>
      </c>
    </row>
    <row r="152" spans="1:7" s="5" customFormat="1" ht="19.5" customHeight="1" x14ac:dyDescent="0.2">
      <c r="A152" s="24" t="s">
        <v>228</v>
      </c>
      <c r="B152" s="3" t="s">
        <v>184</v>
      </c>
      <c r="C152" s="22">
        <v>101630024</v>
      </c>
      <c r="D152" s="8">
        <v>1989</v>
      </c>
      <c r="E152" s="18">
        <v>81</v>
      </c>
      <c r="F152" s="18">
        <v>81</v>
      </c>
      <c r="G152" s="19">
        <f t="shared" si="5"/>
        <v>0</v>
      </c>
    </row>
    <row r="153" spans="1:7" s="5" customFormat="1" ht="19.5" customHeight="1" x14ac:dyDescent="0.2">
      <c r="A153" s="24" t="s">
        <v>229</v>
      </c>
      <c r="B153" s="3" t="s">
        <v>184</v>
      </c>
      <c r="C153" s="22">
        <v>101630025</v>
      </c>
      <c r="D153" s="8">
        <v>1989</v>
      </c>
      <c r="E153" s="18">
        <v>80</v>
      </c>
      <c r="F153" s="18">
        <v>80</v>
      </c>
      <c r="G153" s="19">
        <f t="shared" si="5"/>
        <v>0</v>
      </c>
    </row>
    <row r="154" spans="1:7" s="5" customFormat="1" ht="19.5" customHeight="1" x14ac:dyDescent="0.2">
      <c r="A154" s="24" t="s">
        <v>230</v>
      </c>
      <c r="B154" s="3" t="s">
        <v>185</v>
      </c>
      <c r="C154" s="8">
        <v>101630027</v>
      </c>
      <c r="D154" s="8">
        <v>1989</v>
      </c>
      <c r="E154" s="18">
        <v>80</v>
      </c>
      <c r="F154" s="19">
        <v>80</v>
      </c>
      <c r="G154" s="19">
        <f t="shared" si="5"/>
        <v>0</v>
      </c>
    </row>
    <row r="155" spans="1:7" s="5" customFormat="1" ht="19.5" customHeight="1" x14ac:dyDescent="0.2">
      <c r="A155" s="24" t="s">
        <v>231</v>
      </c>
      <c r="B155" s="3" t="s">
        <v>186</v>
      </c>
      <c r="C155" s="8">
        <v>101630028</v>
      </c>
      <c r="D155" s="8">
        <v>1989</v>
      </c>
      <c r="E155" s="18">
        <v>81</v>
      </c>
      <c r="F155" s="19">
        <v>81</v>
      </c>
      <c r="G155" s="19">
        <f t="shared" si="5"/>
        <v>0</v>
      </c>
    </row>
    <row r="156" spans="1:7" s="5" customFormat="1" ht="19.5" customHeight="1" x14ac:dyDescent="0.2">
      <c r="A156" s="24" t="s">
        <v>232</v>
      </c>
      <c r="B156" s="3" t="s">
        <v>186</v>
      </c>
      <c r="C156" s="8">
        <v>101630029</v>
      </c>
      <c r="D156" s="8">
        <v>1989</v>
      </c>
      <c r="E156" s="18">
        <v>81</v>
      </c>
      <c r="F156" s="19">
        <v>81</v>
      </c>
      <c r="G156" s="19">
        <f t="shared" si="5"/>
        <v>0</v>
      </c>
    </row>
    <row r="157" spans="1:7" s="5" customFormat="1" ht="19.5" customHeight="1" x14ac:dyDescent="0.2">
      <c r="A157" s="24" t="s">
        <v>233</v>
      </c>
      <c r="B157" s="3" t="s">
        <v>187</v>
      </c>
      <c r="C157" s="8">
        <v>101630030</v>
      </c>
      <c r="D157" s="8">
        <v>1989</v>
      </c>
      <c r="E157" s="18">
        <v>151</v>
      </c>
      <c r="F157" s="18">
        <v>151</v>
      </c>
      <c r="G157" s="19">
        <f t="shared" si="5"/>
        <v>0</v>
      </c>
    </row>
    <row r="158" spans="1:7" s="5" customFormat="1" ht="19.5" customHeight="1" x14ac:dyDescent="0.2">
      <c r="A158" s="24" t="s">
        <v>234</v>
      </c>
      <c r="B158" s="3" t="s">
        <v>187</v>
      </c>
      <c r="C158" s="8">
        <v>101630031</v>
      </c>
      <c r="D158" s="8">
        <v>1989</v>
      </c>
      <c r="E158" s="18">
        <v>151</v>
      </c>
      <c r="F158" s="18">
        <v>151</v>
      </c>
      <c r="G158" s="19">
        <f t="shared" si="5"/>
        <v>0</v>
      </c>
    </row>
    <row r="159" spans="1:7" s="5" customFormat="1" ht="19.5" customHeight="1" x14ac:dyDescent="0.2">
      <c r="A159" s="24" t="s">
        <v>235</v>
      </c>
      <c r="B159" s="3" t="s">
        <v>187</v>
      </c>
      <c r="C159" s="8">
        <v>101630032</v>
      </c>
      <c r="D159" s="8">
        <v>1989</v>
      </c>
      <c r="E159" s="18">
        <v>152</v>
      </c>
      <c r="F159" s="18">
        <v>152</v>
      </c>
      <c r="G159" s="19">
        <f t="shared" si="5"/>
        <v>0</v>
      </c>
    </row>
    <row r="160" spans="1:7" s="5" customFormat="1" ht="19.5" customHeight="1" x14ac:dyDescent="0.2">
      <c r="A160" s="24" t="s">
        <v>236</v>
      </c>
      <c r="B160" s="3" t="s">
        <v>188</v>
      </c>
      <c r="C160" s="22">
        <v>101630054</v>
      </c>
      <c r="D160" s="8">
        <v>1989</v>
      </c>
      <c r="E160" s="18">
        <v>65</v>
      </c>
      <c r="F160" s="19">
        <v>65</v>
      </c>
      <c r="G160" s="19">
        <f t="shared" ref="G160:G174" si="6">E160-F160</f>
        <v>0</v>
      </c>
    </row>
    <row r="161" spans="1:7" s="5" customFormat="1" ht="19.5" customHeight="1" x14ac:dyDescent="0.2">
      <c r="A161" s="24" t="s">
        <v>237</v>
      </c>
      <c r="B161" s="3" t="s">
        <v>188</v>
      </c>
      <c r="C161" s="22">
        <v>101630055</v>
      </c>
      <c r="D161" s="8">
        <v>1989</v>
      </c>
      <c r="E161" s="18">
        <v>65</v>
      </c>
      <c r="F161" s="19">
        <v>65</v>
      </c>
      <c r="G161" s="19">
        <f t="shared" si="6"/>
        <v>0</v>
      </c>
    </row>
    <row r="162" spans="1:7" s="5" customFormat="1" ht="19.5" customHeight="1" x14ac:dyDescent="0.2">
      <c r="A162" s="24" t="s">
        <v>238</v>
      </c>
      <c r="B162" s="3" t="s">
        <v>188</v>
      </c>
      <c r="C162" s="22">
        <v>101630056</v>
      </c>
      <c r="D162" s="8">
        <v>1989</v>
      </c>
      <c r="E162" s="18">
        <v>65</v>
      </c>
      <c r="F162" s="19">
        <v>65</v>
      </c>
      <c r="G162" s="19">
        <f t="shared" si="6"/>
        <v>0</v>
      </c>
    </row>
    <row r="163" spans="1:7" s="5" customFormat="1" ht="19.5" customHeight="1" x14ac:dyDescent="0.2">
      <c r="A163" s="24" t="s">
        <v>239</v>
      </c>
      <c r="B163" s="3" t="s">
        <v>188</v>
      </c>
      <c r="C163" s="22">
        <v>101630057</v>
      </c>
      <c r="D163" s="8">
        <v>1989</v>
      </c>
      <c r="E163" s="18">
        <v>65</v>
      </c>
      <c r="F163" s="19">
        <v>65</v>
      </c>
      <c r="G163" s="19">
        <f t="shared" si="6"/>
        <v>0</v>
      </c>
    </row>
    <row r="164" spans="1:7" s="5" customFormat="1" ht="19.5" customHeight="1" x14ac:dyDescent="0.2">
      <c r="A164" s="24" t="s">
        <v>240</v>
      </c>
      <c r="B164" s="3" t="s">
        <v>188</v>
      </c>
      <c r="C164" s="22">
        <v>101630058</v>
      </c>
      <c r="D164" s="8">
        <v>1989</v>
      </c>
      <c r="E164" s="18">
        <v>65</v>
      </c>
      <c r="F164" s="19">
        <v>65</v>
      </c>
      <c r="G164" s="19">
        <f t="shared" si="6"/>
        <v>0</v>
      </c>
    </row>
    <row r="165" spans="1:7" s="5" customFormat="1" ht="19.5" customHeight="1" x14ac:dyDescent="0.2">
      <c r="A165" s="24" t="s">
        <v>241</v>
      </c>
      <c r="B165" s="3" t="s">
        <v>188</v>
      </c>
      <c r="C165" s="22">
        <v>101630059</v>
      </c>
      <c r="D165" s="8">
        <v>1989</v>
      </c>
      <c r="E165" s="18">
        <v>65</v>
      </c>
      <c r="F165" s="19">
        <v>65</v>
      </c>
      <c r="G165" s="19">
        <f t="shared" si="6"/>
        <v>0</v>
      </c>
    </row>
    <row r="166" spans="1:7" s="5" customFormat="1" ht="19.5" customHeight="1" x14ac:dyDescent="0.2">
      <c r="A166" s="24" t="s">
        <v>242</v>
      </c>
      <c r="B166" s="3" t="s">
        <v>188</v>
      </c>
      <c r="C166" s="22">
        <v>101630060</v>
      </c>
      <c r="D166" s="8">
        <v>1989</v>
      </c>
      <c r="E166" s="18">
        <v>65</v>
      </c>
      <c r="F166" s="19">
        <v>65</v>
      </c>
      <c r="G166" s="19">
        <f t="shared" si="6"/>
        <v>0</v>
      </c>
    </row>
    <row r="167" spans="1:7" s="5" customFormat="1" ht="19.5" customHeight="1" x14ac:dyDescent="0.2">
      <c r="A167" s="24" t="s">
        <v>243</v>
      </c>
      <c r="B167" s="3" t="s">
        <v>188</v>
      </c>
      <c r="C167" s="22">
        <v>101630061</v>
      </c>
      <c r="D167" s="8">
        <v>1989</v>
      </c>
      <c r="E167" s="18">
        <v>65</v>
      </c>
      <c r="F167" s="19">
        <v>65</v>
      </c>
      <c r="G167" s="19">
        <f t="shared" si="6"/>
        <v>0</v>
      </c>
    </row>
    <row r="168" spans="1:7" s="5" customFormat="1" ht="19.5" customHeight="1" x14ac:dyDescent="0.2">
      <c r="A168" s="24" t="s">
        <v>244</v>
      </c>
      <c r="B168" s="3" t="s">
        <v>188</v>
      </c>
      <c r="C168" s="22">
        <v>101630062</v>
      </c>
      <c r="D168" s="8">
        <v>1989</v>
      </c>
      <c r="E168" s="18">
        <v>70</v>
      </c>
      <c r="F168" s="19">
        <v>70</v>
      </c>
      <c r="G168" s="19">
        <f t="shared" si="6"/>
        <v>0</v>
      </c>
    </row>
    <row r="169" spans="1:7" s="5" customFormat="1" ht="19.5" customHeight="1" x14ac:dyDescent="0.2">
      <c r="A169" s="24" t="s">
        <v>245</v>
      </c>
      <c r="B169" s="3" t="s">
        <v>189</v>
      </c>
      <c r="C169" s="22">
        <v>101630063</v>
      </c>
      <c r="D169" s="8">
        <v>1989</v>
      </c>
      <c r="E169" s="18">
        <v>42</v>
      </c>
      <c r="F169" s="19">
        <v>42</v>
      </c>
      <c r="G169" s="19">
        <f t="shared" si="6"/>
        <v>0</v>
      </c>
    </row>
    <row r="170" spans="1:7" s="5" customFormat="1" ht="19.5" customHeight="1" x14ac:dyDescent="0.2">
      <c r="A170" s="24" t="s">
        <v>246</v>
      </c>
      <c r="B170" s="3" t="s">
        <v>189</v>
      </c>
      <c r="C170" s="22">
        <v>101630064</v>
      </c>
      <c r="D170" s="8">
        <v>1989</v>
      </c>
      <c r="E170" s="18">
        <v>42</v>
      </c>
      <c r="F170" s="19">
        <v>42</v>
      </c>
      <c r="G170" s="19">
        <f t="shared" si="6"/>
        <v>0</v>
      </c>
    </row>
    <row r="171" spans="1:7" s="5" customFormat="1" ht="19.5" customHeight="1" x14ac:dyDescent="0.2">
      <c r="A171" s="24" t="s">
        <v>247</v>
      </c>
      <c r="B171" s="3" t="s">
        <v>189</v>
      </c>
      <c r="C171" s="22">
        <v>101630065</v>
      </c>
      <c r="D171" s="8">
        <v>1989</v>
      </c>
      <c r="E171" s="18">
        <v>42</v>
      </c>
      <c r="F171" s="19">
        <v>42</v>
      </c>
      <c r="G171" s="19">
        <f t="shared" si="6"/>
        <v>0</v>
      </c>
    </row>
    <row r="172" spans="1:7" s="5" customFormat="1" ht="19.5" customHeight="1" x14ac:dyDescent="0.2">
      <c r="A172" s="24" t="s">
        <v>248</v>
      </c>
      <c r="B172" s="3" t="s">
        <v>189</v>
      </c>
      <c r="C172" s="22">
        <v>101630066</v>
      </c>
      <c r="D172" s="8">
        <v>1989</v>
      </c>
      <c r="E172" s="18">
        <v>42</v>
      </c>
      <c r="F172" s="19">
        <v>42</v>
      </c>
      <c r="G172" s="19">
        <f t="shared" si="6"/>
        <v>0</v>
      </c>
    </row>
    <row r="173" spans="1:7" s="5" customFormat="1" ht="19.5" customHeight="1" x14ac:dyDescent="0.2">
      <c r="A173" s="24" t="s">
        <v>249</v>
      </c>
      <c r="B173" s="3" t="s">
        <v>189</v>
      </c>
      <c r="C173" s="22">
        <v>101630067</v>
      </c>
      <c r="D173" s="8">
        <v>1989</v>
      </c>
      <c r="E173" s="18">
        <v>42</v>
      </c>
      <c r="F173" s="19">
        <v>42</v>
      </c>
      <c r="G173" s="19">
        <f t="shared" si="6"/>
        <v>0</v>
      </c>
    </row>
    <row r="174" spans="1:7" s="5" customFormat="1" ht="19.5" customHeight="1" x14ac:dyDescent="0.2">
      <c r="A174" s="24" t="s">
        <v>250</v>
      </c>
      <c r="B174" s="3" t="s">
        <v>189</v>
      </c>
      <c r="C174" s="22">
        <v>101630068</v>
      </c>
      <c r="D174" s="8">
        <v>1989</v>
      </c>
      <c r="E174" s="18">
        <v>41</v>
      </c>
      <c r="F174" s="19">
        <v>41</v>
      </c>
      <c r="G174" s="19">
        <f t="shared" si="6"/>
        <v>0</v>
      </c>
    </row>
    <row r="175" spans="1:7" s="5" customFormat="1" ht="19.5" customHeight="1" x14ac:dyDescent="0.2">
      <c r="A175" s="24" t="s">
        <v>251</v>
      </c>
      <c r="B175" s="3" t="s">
        <v>190</v>
      </c>
      <c r="C175" s="22">
        <v>101630075</v>
      </c>
      <c r="D175" s="8">
        <v>1989</v>
      </c>
      <c r="E175" s="18">
        <v>41</v>
      </c>
      <c r="F175" s="19">
        <v>41</v>
      </c>
      <c r="G175" s="19">
        <f t="shared" ref="G175:G238" si="7">E175-F175</f>
        <v>0</v>
      </c>
    </row>
    <row r="176" spans="1:7" s="5" customFormat="1" ht="19.5" customHeight="1" x14ac:dyDescent="0.2">
      <c r="A176" s="24" t="s">
        <v>252</v>
      </c>
      <c r="B176" s="3" t="s">
        <v>190</v>
      </c>
      <c r="C176" s="22">
        <v>101630076</v>
      </c>
      <c r="D176" s="8">
        <v>1989</v>
      </c>
      <c r="E176" s="18">
        <v>41</v>
      </c>
      <c r="F176" s="19">
        <v>41</v>
      </c>
      <c r="G176" s="19">
        <f t="shared" si="7"/>
        <v>0</v>
      </c>
    </row>
    <row r="177" spans="1:7" s="5" customFormat="1" ht="19.5" customHeight="1" x14ac:dyDescent="0.2">
      <c r="A177" s="24" t="s">
        <v>253</v>
      </c>
      <c r="B177" s="3" t="s">
        <v>190</v>
      </c>
      <c r="C177" s="22">
        <v>101630077</v>
      </c>
      <c r="D177" s="8">
        <v>1989</v>
      </c>
      <c r="E177" s="18">
        <v>41</v>
      </c>
      <c r="F177" s="19">
        <v>41</v>
      </c>
      <c r="G177" s="19">
        <f t="shared" si="7"/>
        <v>0</v>
      </c>
    </row>
    <row r="178" spans="1:7" s="5" customFormat="1" ht="19.5" customHeight="1" x14ac:dyDescent="0.2">
      <c r="A178" s="24" t="s">
        <v>254</v>
      </c>
      <c r="B178" s="3" t="s">
        <v>190</v>
      </c>
      <c r="C178" s="22">
        <v>101630078</v>
      </c>
      <c r="D178" s="8">
        <v>1989</v>
      </c>
      <c r="E178" s="18">
        <v>41</v>
      </c>
      <c r="F178" s="19">
        <v>41</v>
      </c>
      <c r="G178" s="19">
        <f t="shared" si="7"/>
        <v>0</v>
      </c>
    </row>
    <row r="179" spans="1:7" s="5" customFormat="1" ht="19.5" customHeight="1" x14ac:dyDescent="0.2">
      <c r="A179" s="24" t="s">
        <v>255</v>
      </c>
      <c r="B179" s="3" t="s">
        <v>190</v>
      </c>
      <c r="C179" s="22">
        <v>101630079</v>
      </c>
      <c r="D179" s="8">
        <v>1989</v>
      </c>
      <c r="E179" s="18">
        <v>41</v>
      </c>
      <c r="F179" s="19">
        <v>41</v>
      </c>
      <c r="G179" s="19">
        <f t="shared" si="7"/>
        <v>0</v>
      </c>
    </row>
    <row r="180" spans="1:7" s="5" customFormat="1" ht="19.5" customHeight="1" x14ac:dyDescent="0.2">
      <c r="A180" s="24" t="s">
        <v>256</v>
      </c>
      <c r="B180" s="3" t="s">
        <v>190</v>
      </c>
      <c r="C180" s="22">
        <v>101630080</v>
      </c>
      <c r="D180" s="8">
        <v>1989</v>
      </c>
      <c r="E180" s="18">
        <v>42</v>
      </c>
      <c r="F180" s="19">
        <v>42</v>
      </c>
      <c r="G180" s="19">
        <f t="shared" si="7"/>
        <v>0</v>
      </c>
    </row>
    <row r="181" spans="1:7" s="5" customFormat="1" ht="19.5" customHeight="1" x14ac:dyDescent="0.2">
      <c r="A181" s="24" t="s">
        <v>257</v>
      </c>
      <c r="B181" s="3" t="s">
        <v>191</v>
      </c>
      <c r="C181" s="22">
        <v>101630081</v>
      </c>
      <c r="D181" s="8">
        <v>1989</v>
      </c>
      <c r="E181" s="18">
        <v>41</v>
      </c>
      <c r="F181" s="19">
        <v>41</v>
      </c>
      <c r="G181" s="19">
        <f t="shared" si="7"/>
        <v>0</v>
      </c>
    </row>
    <row r="182" spans="1:7" s="5" customFormat="1" ht="19.5" customHeight="1" x14ac:dyDescent="0.2">
      <c r="A182" s="24" t="s">
        <v>258</v>
      </c>
      <c r="B182" s="3" t="s">
        <v>192</v>
      </c>
      <c r="C182" s="22">
        <v>101630082</v>
      </c>
      <c r="D182" s="8">
        <v>1989</v>
      </c>
      <c r="E182" s="18">
        <v>80</v>
      </c>
      <c r="F182" s="19">
        <v>80</v>
      </c>
      <c r="G182" s="19">
        <f t="shared" si="7"/>
        <v>0</v>
      </c>
    </row>
    <row r="183" spans="1:7" s="5" customFormat="1" ht="19.5" customHeight="1" x14ac:dyDescent="0.2">
      <c r="A183" s="24" t="s">
        <v>259</v>
      </c>
      <c r="B183" s="3" t="s">
        <v>185</v>
      </c>
      <c r="C183" s="22">
        <v>101630083</v>
      </c>
      <c r="D183" s="8">
        <v>1989</v>
      </c>
      <c r="E183" s="18">
        <v>59</v>
      </c>
      <c r="F183" s="19">
        <v>59</v>
      </c>
      <c r="G183" s="19">
        <f t="shared" si="7"/>
        <v>0</v>
      </c>
    </row>
    <row r="184" spans="1:7" s="5" customFormat="1" ht="19.5" customHeight="1" x14ac:dyDescent="0.2">
      <c r="A184" s="24" t="s">
        <v>260</v>
      </c>
      <c r="B184" s="3" t="s">
        <v>193</v>
      </c>
      <c r="C184" s="22">
        <v>101630084</v>
      </c>
      <c r="D184" s="8">
        <v>1989</v>
      </c>
      <c r="E184" s="18">
        <v>59</v>
      </c>
      <c r="F184" s="19">
        <v>59</v>
      </c>
      <c r="G184" s="19">
        <f t="shared" si="7"/>
        <v>0</v>
      </c>
    </row>
    <row r="185" spans="1:7" s="5" customFormat="1" ht="19.5" customHeight="1" x14ac:dyDescent="0.2">
      <c r="A185" s="24" t="s">
        <v>261</v>
      </c>
      <c r="B185" s="3" t="s">
        <v>193</v>
      </c>
      <c r="C185" s="22">
        <v>101630085</v>
      </c>
      <c r="D185" s="8">
        <v>1989</v>
      </c>
      <c r="E185" s="18">
        <v>59</v>
      </c>
      <c r="F185" s="19">
        <v>59</v>
      </c>
      <c r="G185" s="19">
        <f t="shared" si="7"/>
        <v>0</v>
      </c>
    </row>
    <row r="186" spans="1:7" s="5" customFormat="1" ht="19.5" customHeight="1" x14ac:dyDescent="0.2">
      <c r="A186" s="24" t="s">
        <v>262</v>
      </c>
      <c r="B186" s="3" t="s">
        <v>193</v>
      </c>
      <c r="C186" s="22">
        <v>101630086</v>
      </c>
      <c r="D186" s="8">
        <v>1989</v>
      </c>
      <c r="E186" s="18">
        <v>59</v>
      </c>
      <c r="F186" s="19">
        <v>59</v>
      </c>
      <c r="G186" s="19">
        <f t="shared" si="7"/>
        <v>0</v>
      </c>
    </row>
    <row r="187" spans="1:7" s="5" customFormat="1" ht="19.5" customHeight="1" x14ac:dyDescent="0.2">
      <c r="A187" s="24" t="s">
        <v>263</v>
      </c>
      <c r="B187" s="3" t="s">
        <v>193</v>
      </c>
      <c r="C187" s="22">
        <v>101630087</v>
      </c>
      <c r="D187" s="8">
        <v>1989</v>
      </c>
      <c r="E187" s="18">
        <v>45</v>
      </c>
      <c r="F187" s="19">
        <v>45</v>
      </c>
      <c r="G187" s="19">
        <f t="shared" si="7"/>
        <v>0</v>
      </c>
    </row>
    <row r="188" spans="1:7" s="5" customFormat="1" ht="19.5" customHeight="1" x14ac:dyDescent="0.2">
      <c r="A188" s="24" t="s">
        <v>264</v>
      </c>
      <c r="B188" s="3" t="s">
        <v>193</v>
      </c>
      <c r="C188" s="22">
        <v>101630088</v>
      </c>
      <c r="D188" s="8">
        <v>1989</v>
      </c>
      <c r="E188" s="18">
        <v>45</v>
      </c>
      <c r="F188" s="19">
        <v>45</v>
      </c>
      <c r="G188" s="19">
        <f t="shared" si="7"/>
        <v>0</v>
      </c>
    </row>
    <row r="189" spans="1:7" s="5" customFormat="1" ht="19.5" customHeight="1" x14ac:dyDescent="0.2">
      <c r="A189" s="24" t="s">
        <v>265</v>
      </c>
      <c r="B189" s="3" t="s">
        <v>193</v>
      </c>
      <c r="C189" s="22">
        <v>101630089</v>
      </c>
      <c r="D189" s="8">
        <v>1989</v>
      </c>
      <c r="E189" s="18">
        <v>45</v>
      </c>
      <c r="F189" s="19">
        <v>45</v>
      </c>
      <c r="G189" s="19">
        <f t="shared" si="7"/>
        <v>0</v>
      </c>
    </row>
    <row r="190" spans="1:7" s="5" customFormat="1" ht="19.5" customHeight="1" x14ac:dyDescent="0.2">
      <c r="A190" s="24" t="s">
        <v>266</v>
      </c>
      <c r="B190" s="3" t="s">
        <v>193</v>
      </c>
      <c r="C190" s="22">
        <v>101630090</v>
      </c>
      <c r="D190" s="8">
        <v>1989</v>
      </c>
      <c r="E190" s="18">
        <v>44</v>
      </c>
      <c r="F190" s="19">
        <v>44</v>
      </c>
      <c r="G190" s="19">
        <f t="shared" si="7"/>
        <v>0</v>
      </c>
    </row>
    <row r="191" spans="1:7" s="5" customFormat="1" ht="19.5" customHeight="1" x14ac:dyDescent="0.2">
      <c r="A191" s="24" t="s">
        <v>267</v>
      </c>
      <c r="B191" s="3" t="s">
        <v>187</v>
      </c>
      <c r="C191" s="22">
        <v>101630091</v>
      </c>
      <c r="D191" s="8">
        <v>1989</v>
      </c>
      <c r="E191" s="18">
        <v>67</v>
      </c>
      <c r="F191" s="19">
        <v>67</v>
      </c>
      <c r="G191" s="19">
        <f t="shared" si="7"/>
        <v>0</v>
      </c>
    </row>
    <row r="192" spans="1:7" s="5" customFormat="1" ht="19.5" customHeight="1" x14ac:dyDescent="0.2">
      <c r="A192" s="24" t="s">
        <v>268</v>
      </c>
      <c r="B192" s="3" t="s">
        <v>187</v>
      </c>
      <c r="C192" s="22">
        <v>101630092</v>
      </c>
      <c r="D192" s="8">
        <v>1989</v>
      </c>
      <c r="E192" s="18">
        <v>66</v>
      </c>
      <c r="F192" s="19">
        <v>66</v>
      </c>
      <c r="G192" s="19">
        <f t="shared" si="7"/>
        <v>0</v>
      </c>
    </row>
    <row r="193" spans="1:7" s="5" customFormat="1" ht="19.5" customHeight="1" x14ac:dyDescent="0.2">
      <c r="A193" s="24" t="s">
        <v>269</v>
      </c>
      <c r="B193" s="3" t="s">
        <v>187</v>
      </c>
      <c r="C193" s="22">
        <v>101630094</v>
      </c>
      <c r="D193" s="8">
        <v>1990</v>
      </c>
      <c r="E193" s="18">
        <v>64</v>
      </c>
      <c r="F193" s="19">
        <v>64</v>
      </c>
      <c r="G193" s="19">
        <f t="shared" si="7"/>
        <v>0</v>
      </c>
    </row>
    <row r="194" spans="1:7" s="5" customFormat="1" ht="19.5" customHeight="1" x14ac:dyDescent="0.2">
      <c r="A194" s="24" t="s">
        <v>270</v>
      </c>
      <c r="B194" s="3" t="s">
        <v>194</v>
      </c>
      <c r="C194" s="22">
        <v>101630095</v>
      </c>
      <c r="D194" s="8">
        <v>1992</v>
      </c>
      <c r="E194" s="18">
        <v>66</v>
      </c>
      <c r="F194" s="19">
        <v>66</v>
      </c>
      <c r="G194" s="19">
        <f t="shared" si="7"/>
        <v>0</v>
      </c>
    </row>
    <row r="195" spans="1:7" s="5" customFormat="1" ht="19.5" customHeight="1" x14ac:dyDescent="0.2">
      <c r="A195" s="24" t="s">
        <v>271</v>
      </c>
      <c r="B195" s="3" t="s">
        <v>189</v>
      </c>
      <c r="C195" s="22">
        <v>101630096</v>
      </c>
      <c r="D195" s="8">
        <v>1993</v>
      </c>
      <c r="E195" s="18">
        <v>87</v>
      </c>
      <c r="F195" s="19">
        <v>87</v>
      </c>
      <c r="G195" s="19">
        <f t="shared" si="7"/>
        <v>0</v>
      </c>
    </row>
    <row r="196" spans="1:7" s="5" customFormat="1" ht="19.5" customHeight="1" x14ac:dyDescent="0.2">
      <c r="A196" s="24" t="s">
        <v>272</v>
      </c>
      <c r="B196" s="3" t="s">
        <v>189</v>
      </c>
      <c r="C196" s="22">
        <v>101630097</v>
      </c>
      <c r="D196" s="8">
        <v>1993</v>
      </c>
      <c r="E196" s="18">
        <v>87</v>
      </c>
      <c r="F196" s="19">
        <v>87</v>
      </c>
      <c r="G196" s="19">
        <f t="shared" si="7"/>
        <v>0</v>
      </c>
    </row>
    <row r="197" spans="1:7" s="5" customFormat="1" ht="19.5" customHeight="1" x14ac:dyDescent="0.2">
      <c r="A197" s="24" t="s">
        <v>273</v>
      </c>
      <c r="B197" s="3" t="s">
        <v>189</v>
      </c>
      <c r="C197" s="22">
        <v>101630098</v>
      </c>
      <c r="D197" s="8">
        <v>1993</v>
      </c>
      <c r="E197" s="18">
        <v>87</v>
      </c>
      <c r="F197" s="19">
        <v>87</v>
      </c>
      <c r="G197" s="19">
        <f t="shared" si="7"/>
        <v>0</v>
      </c>
    </row>
    <row r="198" spans="1:7" s="5" customFormat="1" ht="19.5" customHeight="1" x14ac:dyDescent="0.2">
      <c r="A198" s="24" t="s">
        <v>274</v>
      </c>
      <c r="B198" s="3" t="s">
        <v>189</v>
      </c>
      <c r="C198" s="22">
        <v>101630099</v>
      </c>
      <c r="D198" s="8">
        <v>1993</v>
      </c>
      <c r="E198" s="18">
        <v>87</v>
      </c>
      <c r="F198" s="19">
        <v>87</v>
      </c>
      <c r="G198" s="19">
        <f t="shared" si="7"/>
        <v>0</v>
      </c>
    </row>
    <row r="199" spans="1:7" s="5" customFormat="1" ht="19.5" customHeight="1" x14ac:dyDescent="0.2">
      <c r="A199" s="24" t="s">
        <v>275</v>
      </c>
      <c r="B199" s="3" t="s">
        <v>189</v>
      </c>
      <c r="C199" s="22">
        <v>101630100</v>
      </c>
      <c r="D199" s="8">
        <v>1993</v>
      </c>
      <c r="E199" s="18">
        <v>89</v>
      </c>
      <c r="F199" s="19">
        <v>89</v>
      </c>
      <c r="G199" s="19">
        <f t="shared" si="7"/>
        <v>0</v>
      </c>
    </row>
    <row r="200" spans="1:7" s="5" customFormat="1" ht="19.5" customHeight="1" x14ac:dyDescent="0.2">
      <c r="A200" s="24" t="s">
        <v>276</v>
      </c>
      <c r="B200" s="3" t="s">
        <v>195</v>
      </c>
      <c r="C200" s="22">
        <v>101630101</v>
      </c>
      <c r="D200" s="8">
        <v>1993</v>
      </c>
      <c r="E200" s="18">
        <v>50</v>
      </c>
      <c r="F200" s="19">
        <v>50</v>
      </c>
      <c r="G200" s="19">
        <f t="shared" si="7"/>
        <v>0</v>
      </c>
    </row>
    <row r="201" spans="1:7" s="5" customFormat="1" ht="19.5" customHeight="1" x14ac:dyDescent="0.2">
      <c r="A201" s="24" t="s">
        <v>277</v>
      </c>
      <c r="B201" s="3" t="s">
        <v>189</v>
      </c>
      <c r="C201" s="22">
        <v>101630108</v>
      </c>
      <c r="D201" s="8">
        <v>1993</v>
      </c>
      <c r="E201" s="18">
        <v>36</v>
      </c>
      <c r="F201" s="19">
        <v>36</v>
      </c>
      <c r="G201" s="19">
        <f t="shared" si="7"/>
        <v>0</v>
      </c>
    </row>
    <row r="202" spans="1:7" s="5" customFormat="1" ht="19.5" customHeight="1" x14ac:dyDescent="0.2">
      <c r="A202" s="24" t="s">
        <v>278</v>
      </c>
      <c r="B202" s="3" t="s">
        <v>189</v>
      </c>
      <c r="C202" s="22">
        <v>101630108</v>
      </c>
      <c r="D202" s="8">
        <v>1989</v>
      </c>
      <c r="E202" s="18">
        <v>59</v>
      </c>
      <c r="F202" s="19">
        <v>59</v>
      </c>
      <c r="G202" s="19">
        <f t="shared" si="7"/>
        <v>0</v>
      </c>
    </row>
    <row r="203" spans="1:7" s="5" customFormat="1" ht="19.5" customHeight="1" x14ac:dyDescent="0.2">
      <c r="A203" s="24" t="s">
        <v>279</v>
      </c>
      <c r="B203" s="3" t="s">
        <v>184</v>
      </c>
      <c r="C203" s="22">
        <v>101630111</v>
      </c>
      <c r="D203" s="8">
        <v>2000</v>
      </c>
      <c r="E203" s="18">
        <v>393</v>
      </c>
      <c r="F203" s="19">
        <v>393</v>
      </c>
      <c r="G203" s="19">
        <f t="shared" si="7"/>
        <v>0</v>
      </c>
    </row>
    <row r="204" spans="1:7" s="5" customFormat="1" ht="19.5" customHeight="1" x14ac:dyDescent="0.2">
      <c r="A204" s="24" t="s">
        <v>280</v>
      </c>
      <c r="B204" s="3" t="s">
        <v>184</v>
      </c>
      <c r="C204" s="22">
        <v>101630112</v>
      </c>
      <c r="D204" s="8">
        <v>2000</v>
      </c>
      <c r="E204" s="18">
        <v>393</v>
      </c>
      <c r="F204" s="19">
        <v>393</v>
      </c>
      <c r="G204" s="19">
        <f t="shared" si="7"/>
        <v>0</v>
      </c>
    </row>
    <row r="205" spans="1:7" s="5" customFormat="1" ht="19.5" customHeight="1" x14ac:dyDescent="0.2">
      <c r="A205" s="24" t="s">
        <v>281</v>
      </c>
      <c r="B205" s="3" t="s">
        <v>190</v>
      </c>
      <c r="C205" s="22">
        <v>101630114</v>
      </c>
      <c r="D205" s="8">
        <v>2010</v>
      </c>
      <c r="E205" s="18">
        <v>1400</v>
      </c>
      <c r="F205" s="19">
        <v>1264</v>
      </c>
      <c r="G205" s="19">
        <f t="shared" si="7"/>
        <v>136</v>
      </c>
    </row>
    <row r="206" spans="1:7" s="5" customFormat="1" ht="19.5" customHeight="1" x14ac:dyDescent="0.2">
      <c r="A206" s="24" t="s">
        <v>282</v>
      </c>
      <c r="B206" s="3" t="s">
        <v>313</v>
      </c>
      <c r="C206" s="22">
        <v>101630115</v>
      </c>
      <c r="D206" s="8">
        <v>2016</v>
      </c>
      <c r="E206" s="18">
        <v>3615</v>
      </c>
      <c r="F206" s="19">
        <v>994.18</v>
      </c>
      <c r="G206" s="19">
        <f t="shared" si="7"/>
        <v>2620.8200000000002</v>
      </c>
    </row>
    <row r="207" spans="1:7" s="5" customFormat="1" ht="19.5" customHeight="1" x14ac:dyDescent="0.2">
      <c r="A207" s="24" t="s">
        <v>283</v>
      </c>
      <c r="B207" s="3" t="s">
        <v>315</v>
      </c>
      <c r="C207" s="22">
        <v>101630116</v>
      </c>
      <c r="D207" s="8">
        <v>2016</v>
      </c>
      <c r="E207" s="18">
        <v>9450</v>
      </c>
      <c r="F207" s="19">
        <v>2362.5</v>
      </c>
      <c r="G207" s="19">
        <f t="shared" si="7"/>
        <v>7087.5</v>
      </c>
    </row>
    <row r="208" spans="1:7" s="5" customFormat="1" ht="19.5" customHeight="1" x14ac:dyDescent="0.2">
      <c r="A208" s="24" t="s">
        <v>284</v>
      </c>
      <c r="B208" s="3" t="s">
        <v>317</v>
      </c>
      <c r="C208" s="22">
        <v>101630117</v>
      </c>
      <c r="D208" s="8">
        <v>2017</v>
      </c>
      <c r="E208" s="18">
        <v>8587</v>
      </c>
      <c r="F208" s="19">
        <v>1288.08</v>
      </c>
      <c r="G208" s="19">
        <f t="shared" si="7"/>
        <v>7298.92</v>
      </c>
    </row>
    <row r="209" spans="1:7" s="5" customFormat="1" ht="19.5" customHeight="1" x14ac:dyDescent="0.2">
      <c r="A209" s="24" t="s">
        <v>285</v>
      </c>
      <c r="B209" s="3" t="s">
        <v>323</v>
      </c>
      <c r="C209" s="22">
        <v>101630118</v>
      </c>
      <c r="D209" s="8">
        <v>2017</v>
      </c>
      <c r="E209" s="18">
        <v>7064</v>
      </c>
      <c r="F209" s="19">
        <v>1059.5999999999999</v>
      </c>
      <c r="G209" s="19">
        <f t="shared" si="7"/>
        <v>6004.4</v>
      </c>
    </row>
    <row r="210" spans="1:7" s="5" customFormat="1" ht="19.5" customHeight="1" x14ac:dyDescent="0.2">
      <c r="A210" s="24" t="s">
        <v>286</v>
      </c>
      <c r="B210" s="3" t="s">
        <v>315</v>
      </c>
      <c r="C210" s="22">
        <v>101630119</v>
      </c>
      <c r="D210" s="8">
        <v>2017</v>
      </c>
      <c r="E210" s="18">
        <v>6200</v>
      </c>
      <c r="F210" s="19">
        <v>826.72</v>
      </c>
      <c r="G210" s="19">
        <f t="shared" si="7"/>
        <v>5373.28</v>
      </c>
    </row>
    <row r="211" spans="1:7" s="5" customFormat="1" ht="19.5" customHeight="1" x14ac:dyDescent="0.2">
      <c r="A211" s="24" t="s">
        <v>287</v>
      </c>
      <c r="B211" s="3" t="s">
        <v>315</v>
      </c>
      <c r="C211" s="22">
        <v>101630120</v>
      </c>
      <c r="D211" s="8">
        <v>2017</v>
      </c>
      <c r="E211" s="18">
        <v>6200</v>
      </c>
      <c r="F211" s="19">
        <v>826.72</v>
      </c>
      <c r="G211" s="19">
        <f t="shared" si="7"/>
        <v>5373.28</v>
      </c>
    </row>
    <row r="212" spans="1:7" s="5" customFormat="1" ht="19.5" customHeight="1" x14ac:dyDescent="0.2">
      <c r="A212" s="24" t="s">
        <v>288</v>
      </c>
      <c r="B212" s="3" t="s">
        <v>315</v>
      </c>
      <c r="C212" s="22">
        <v>101630121</v>
      </c>
      <c r="D212" s="8">
        <v>2017</v>
      </c>
      <c r="E212" s="18">
        <v>6200</v>
      </c>
      <c r="F212" s="19">
        <v>826.72</v>
      </c>
      <c r="G212" s="19">
        <f t="shared" si="7"/>
        <v>5373.28</v>
      </c>
    </row>
    <row r="213" spans="1:7" s="5" customFormat="1" ht="19.5" customHeight="1" x14ac:dyDescent="0.2">
      <c r="A213" s="24" t="s">
        <v>289</v>
      </c>
      <c r="B213" s="3" t="s">
        <v>329</v>
      </c>
      <c r="C213" s="22">
        <v>101630122</v>
      </c>
      <c r="D213" s="8">
        <v>2017</v>
      </c>
      <c r="E213" s="18">
        <v>12800</v>
      </c>
      <c r="F213" s="19">
        <v>1706.27</v>
      </c>
      <c r="G213" s="19">
        <f t="shared" si="7"/>
        <v>11093.73</v>
      </c>
    </row>
    <row r="214" spans="1:7" s="5" customFormat="1" ht="19.5" customHeight="1" x14ac:dyDescent="0.2">
      <c r="A214" s="24" t="s">
        <v>290</v>
      </c>
      <c r="B214" s="3" t="s">
        <v>338</v>
      </c>
      <c r="C214" s="22">
        <v>101630123</v>
      </c>
      <c r="D214" s="8">
        <v>2017</v>
      </c>
      <c r="E214" s="18">
        <v>8800</v>
      </c>
      <c r="F214" s="19">
        <v>1173.33</v>
      </c>
      <c r="G214" s="19">
        <f t="shared" si="7"/>
        <v>7626.67</v>
      </c>
    </row>
    <row r="215" spans="1:7" s="5" customFormat="1" ht="19.5" customHeight="1" x14ac:dyDescent="0.2">
      <c r="A215" s="24" t="s">
        <v>291</v>
      </c>
      <c r="B215" s="3" t="s">
        <v>339</v>
      </c>
      <c r="C215" s="22">
        <v>101630124</v>
      </c>
      <c r="D215" s="8">
        <v>2017</v>
      </c>
      <c r="E215" s="18">
        <v>26000</v>
      </c>
      <c r="F215" s="19">
        <v>3466.67</v>
      </c>
      <c r="G215" s="19">
        <f t="shared" si="7"/>
        <v>22533.33</v>
      </c>
    </row>
    <row r="216" spans="1:7" s="5" customFormat="1" ht="19.5" customHeight="1" x14ac:dyDescent="0.2">
      <c r="A216" s="24" t="s">
        <v>292</v>
      </c>
      <c r="B216" s="3" t="s">
        <v>337</v>
      </c>
      <c r="C216" s="22">
        <v>101630125</v>
      </c>
      <c r="D216" s="8">
        <v>2017</v>
      </c>
      <c r="E216" s="18">
        <v>6600</v>
      </c>
      <c r="F216" s="19">
        <v>880</v>
      </c>
      <c r="G216" s="19">
        <f t="shared" si="7"/>
        <v>5720</v>
      </c>
    </row>
    <row r="217" spans="1:7" s="5" customFormat="1" ht="19.5" customHeight="1" x14ac:dyDescent="0.2">
      <c r="A217" s="24" t="s">
        <v>293</v>
      </c>
      <c r="B217" s="3" t="s">
        <v>336</v>
      </c>
      <c r="C217" s="22">
        <v>101630126</v>
      </c>
      <c r="D217" s="8">
        <v>2017</v>
      </c>
      <c r="E217" s="18">
        <v>6850</v>
      </c>
      <c r="F217" s="19">
        <v>913.33</v>
      </c>
      <c r="G217" s="19">
        <f t="shared" si="7"/>
        <v>5936.67</v>
      </c>
    </row>
    <row r="218" spans="1:7" s="5" customFormat="1" ht="19.5" customHeight="1" x14ac:dyDescent="0.2">
      <c r="A218" s="24" t="s">
        <v>294</v>
      </c>
      <c r="B218" s="3" t="s">
        <v>184</v>
      </c>
      <c r="C218" s="22">
        <v>101630127</v>
      </c>
      <c r="D218" s="8">
        <v>2017</v>
      </c>
      <c r="E218" s="18">
        <v>7000</v>
      </c>
      <c r="F218" s="19">
        <v>875</v>
      </c>
      <c r="G218" s="19">
        <f t="shared" si="7"/>
        <v>6125</v>
      </c>
    </row>
    <row r="219" spans="1:7" s="5" customFormat="1" ht="19.5" customHeight="1" x14ac:dyDescent="0.2">
      <c r="A219" s="24" t="s">
        <v>295</v>
      </c>
      <c r="B219" s="3" t="s">
        <v>184</v>
      </c>
      <c r="C219" s="22">
        <v>101630128</v>
      </c>
      <c r="D219" s="8">
        <v>2017</v>
      </c>
      <c r="E219" s="18">
        <v>7000</v>
      </c>
      <c r="F219" s="19">
        <v>875</v>
      </c>
      <c r="G219" s="19">
        <f t="shared" si="7"/>
        <v>6125</v>
      </c>
    </row>
    <row r="220" spans="1:7" s="5" customFormat="1" ht="19.5" customHeight="1" x14ac:dyDescent="0.2">
      <c r="A220" s="24" t="s">
        <v>296</v>
      </c>
      <c r="B220" s="26" t="s">
        <v>351</v>
      </c>
      <c r="C220" s="22">
        <v>101630129</v>
      </c>
      <c r="D220" s="8">
        <v>2014</v>
      </c>
      <c r="E220" s="18">
        <v>1446</v>
      </c>
      <c r="F220" s="19">
        <v>531</v>
      </c>
      <c r="G220" s="19">
        <f t="shared" si="7"/>
        <v>915</v>
      </c>
    </row>
    <row r="221" spans="1:7" s="5" customFormat="1" ht="19.5" customHeight="1" x14ac:dyDescent="0.2">
      <c r="A221" s="24" t="s">
        <v>297</v>
      </c>
      <c r="B221" s="26" t="s">
        <v>351</v>
      </c>
      <c r="C221" s="22">
        <v>101630130</v>
      </c>
      <c r="D221" s="8">
        <v>2014</v>
      </c>
      <c r="E221" s="18">
        <v>1446</v>
      </c>
      <c r="F221" s="19">
        <v>531</v>
      </c>
      <c r="G221" s="19">
        <f t="shared" si="7"/>
        <v>915</v>
      </c>
    </row>
    <row r="222" spans="1:7" s="5" customFormat="1" ht="19.5" customHeight="1" x14ac:dyDescent="0.2">
      <c r="A222" s="24" t="s">
        <v>298</v>
      </c>
      <c r="B222" s="26" t="s">
        <v>351</v>
      </c>
      <c r="C222" s="22">
        <v>101630131</v>
      </c>
      <c r="D222" s="8">
        <v>2014</v>
      </c>
      <c r="E222" s="18">
        <v>1446</v>
      </c>
      <c r="F222" s="19">
        <v>531</v>
      </c>
      <c r="G222" s="19">
        <f t="shared" si="7"/>
        <v>915</v>
      </c>
    </row>
    <row r="223" spans="1:7" s="5" customFormat="1" ht="19.5" customHeight="1" x14ac:dyDescent="0.2">
      <c r="A223" s="24" t="s">
        <v>299</v>
      </c>
      <c r="B223" s="26" t="s">
        <v>351</v>
      </c>
      <c r="C223" s="22">
        <v>101630132</v>
      </c>
      <c r="D223" s="8">
        <v>2014</v>
      </c>
      <c r="E223" s="18">
        <v>1446</v>
      </c>
      <c r="F223" s="19">
        <v>531</v>
      </c>
      <c r="G223" s="19">
        <f t="shared" si="7"/>
        <v>915</v>
      </c>
    </row>
    <row r="224" spans="1:7" s="5" customFormat="1" ht="19.5" customHeight="1" x14ac:dyDescent="0.2">
      <c r="A224" s="24" t="s">
        <v>300</v>
      </c>
      <c r="B224" s="26" t="s">
        <v>351</v>
      </c>
      <c r="C224" s="22">
        <v>101630133</v>
      </c>
      <c r="D224" s="8">
        <v>2014</v>
      </c>
      <c r="E224" s="18">
        <v>1446</v>
      </c>
      <c r="F224" s="19">
        <v>531</v>
      </c>
      <c r="G224" s="19">
        <f t="shared" si="7"/>
        <v>915</v>
      </c>
    </row>
    <row r="225" spans="1:7" s="5" customFormat="1" ht="19.5" customHeight="1" x14ac:dyDescent="0.2">
      <c r="A225" s="24" t="s">
        <v>301</v>
      </c>
      <c r="B225" s="26" t="s">
        <v>351</v>
      </c>
      <c r="C225" s="22">
        <v>101630134</v>
      </c>
      <c r="D225" s="8">
        <v>2014</v>
      </c>
      <c r="E225" s="18">
        <v>1446</v>
      </c>
      <c r="F225" s="19">
        <v>531</v>
      </c>
      <c r="G225" s="19">
        <f t="shared" si="7"/>
        <v>915</v>
      </c>
    </row>
    <row r="226" spans="1:7" s="5" customFormat="1" ht="19.5" customHeight="1" x14ac:dyDescent="0.2">
      <c r="A226" s="24" t="s">
        <v>302</v>
      </c>
      <c r="B226" s="26" t="s">
        <v>351</v>
      </c>
      <c r="C226" s="22">
        <v>101630135</v>
      </c>
      <c r="D226" s="8">
        <v>2014</v>
      </c>
      <c r="E226" s="18">
        <v>1446</v>
      </c>
      <c r="F226" s="19">
        <v>531</v>
      </c>
      <c r="G226" s="19">
        <f t="shared" si="7"/>
        <v>915</v>
      </c>
    </row>
    <row r="227" spans="1:7" s="5" customFormat="1" ht="19.5" customHeight="1" x14ac:dyDescent="0.2">
      <c r="A227" s="24" t="s">
        <v>303</v>
      </c>
      <c r="B227" s="26" t="s">
        <v>351</v>
      </c>
      <c r="C227" s="22">
        <v>101630136</v>
      </c>
      <c r="D227" s="8">
        <v>2014</v>
      </c>
      <c r="E227" s="18">
        <v>1446</v>
      </c>
      <c r="F227" s="19">
        <v>531</v>
      </c>
      <c r="G227" s="19">
        <f t="shared" si="7"/>
        <v>915</v>
      </c>
    </row>
    <row r="228" spans="1:7" s="5" customFormat="1" ht="19.5" customHeight="1" x14ac:dyDescent="0.2">
      <c r="A228" s="24" t="s">
        <v>304</v>
      </c>
      <c r="B228" s="26" t="s">
        <v>351</v>
      </c>
      <c r="C228" s="22">
        <v>101630137</v>
      </c>
      <c r="D228" s="8">
        <v>2014</v>
      </c>
      <c r="E228" s="18">
        <v>1446</v>
      </c>
      <c r="F228" s="19">
        <v>531</v>
      </c>
      <c r="G228" s="19">
        <f t="shared" si="7"/>
        <v>915</v>
      </c>
    </row>
    <row r="229" spans="1:7" s="5" customFormat="1" ht="19.5" customHeight="1" x14ac:dyDescent="0.2">
      <c r="A229" s="24" t="s">
        <v>305</v>
      </c>
      <c r="B229" s="26" t="s">
        <v>352</v>
      </c>
      <c r="C229" s="22">
        <v>101630138</v>
      </c>
      <c r="D229" s="8">
        <v>2012</v>
      </c>
      <c r="E229" s="18">
        <v>1094</v>
      </c>
      <c r="F229" s="19">
        <v>601.16999999999996</v>
      </c>
      <c r="G229" s="19">
        <f t="shared" si="7"/>
        <v>492.83000000000004</v>
      </c>
    </row>
    <row r="230" spans="1:7" s="5" customFormat="1" ht="19.5" customHeight="1" x14ac:dyDescent="0.2">
      <c r="A230" s="24" t="s">
        <v>306</v>
      </c>
      <c r="B230" s="26" t="s">
        <v>352</v>
      </c>
      <c r="C230" s="22">
        <v>101630139</v>
      </c>
      <c r="D230" s="8">
        <v>2012</v>
      </c>
      <c r="E230" s="18">
        <v>1094</v>
      </c>
      <c r="F230" s="19">
        <v>601.16999999999996</v>
      </c>
      <c r="G230" s="19">
        <f t="shared" si="7"/>
        <v>492.83000000000004</v>
      </c>
    </row>
    <row r="231" spans="1:7" s="5" customFormat="1" ht="19.5" customHeight="1" x14ac:dyDescent="0.2">
      <c r="A231" s="24" t="s">
        <v>307</v>
      </c>
      <c r="B231" s="26" t="s">
        <v>352</v>
      </c>
      <c r="C231" s="22">
        <v>101630140</v>
      </c>
      <c r="D231" s="8">
        <v>2012</v>
      </c>
      <c r="E231" s="18">
        <v>1094</v>
      </c>
      <c r="F231" s="19">
        <v>601.16999999999996</v>
      </c>
      <c r="G231" s="19">
        <f t="shared" si="7"/>
        <v>492.83000000000004</v>
      </c>
    </row>
    <row r="232" spans="1:7" s="5" customFormat="1" ht="19.5" customHeight="1" x14ac:dyDescent="0.2">
      <c r="A232" s="24" t="s">
        <v>308</v>
      </c>
      <c r="B232" s="26" t="s">
        <v>352</v>
      </c>
      <c r="C232" s="22">
        <v>101630141</v>
      </c>
      <c r="D232" s="8">
        <v>2012</v>
      </c>
      <c r="E232" s="18">
        <v>1094</v>
      </c>
      <c r="F232" s="19">
        <v>601.16999999999996</v>
      </c>
      <c r="G232" s="19">
        <f t="shared" si="7"/>
        <v>492.83000000000004</v>
      </c>
    </row>
    <row r="233" spans="1:7" s="5" customFormat="1" ht="19.5" customHeight="1" x14ac:dyDescent="0.2">
      <c r="A233" s="24" t="s">
        <v>309</v>
      </c>
      <c r="B233" s="26" t="s">
        <v>352</v>
      </c>
      <c r="C233" s="22">
        <v>101630142</v>
      </c>
      <c r="D233" s="8">
        <v>2012</v>
      </c>
      <c r="E233" s="18">
        <v>1094</v>
      </c>
      <c r="F233" s="19">
        <v>601.16999999999996</v>
      </c>
      <c r="G233" s="19">
        <f t="shared" si="7"/>
        <v>492.83000000000004</v>
      </c>
    </row>
    <row r="234" spans="1:7" s="5" customFormat="1" ht="19.5" customHeight="1" x14ac:dyDescent="0.2">
      <c r="A234" s="24" t="s">
        <v>325</v>
      </c>
      <c r="B234" s="26" t="s">
        <v>352</v>
      </c>
      <c r="C234" s="22">
        <v>101630143</v>
      </c>
      <c r="D234" s="8">
        <v>2012</v>
      </c>
      <c r="E234" s="18">
        <v>1094</v>
      </c>
      <c r="F234" s="19">
        <v>601.16999999999996</v>
      </c>
      <c r="G234" s="19">
        <f t="shared" si="7"/>
        <v>492.83000000000004</v>
      </c>
    </row>
    <row r="235" spans="1:7" s="5" customFormat="1" ht="19.5" customHeight="1" x14ac:dyDescent="0.2">
      <c r="A235" s="24" t="s">
        <v>326</v>
      </c>
      <c r="B235" s="26" t="s">
        <v>352</v>
      </c>
      <c r="C235" s="22">
        <v>101630144</v>
      </c>
      <c r="D235" s="8">
        <v>2012</v>
      </c>
      <c r="E235" s="18">
        <v>1094</v>
      </c>
      <c r="F235" s="19">
        <v>601.16999999999996</v>
      </c>
      <c r="G235" s="19">
        <f t="shared" si="7"/>
        <v>492.83000000000004</v>
      </c>
    </row>
    <row r="236" spans="1:7" s="5" customFormat="1" ht="19.5" customHeight="1" x14ac:dyDescent="0.2">
      <c r="A236" s="24" t="s">
        <v>327</v>
      </c>
      <c r="B236" s="26" t="s">
        <v>352</v>
      </c>
      <c r="C236" s="22">
        <v>101630145</v>
      </c>
      <c r="D236" s="8">
        <v>2012</v>
      </c>
      <c r="E236" s="18">
        <v>1094</v>
      </c>
      <c r="F236" s="19">
        <v>601.16999999999996</v>
      </c>
      <c r="G236" s="19">
        <f t="shared" si="7"/>
        <v>492.83000000000004</v>
      </c>
    </row>
    <row r="237" spans="1:7" s="5" customFormat="1" ht="19.5" customHeight="1" x14ac:dyDescent="0.2">
      <c r="A237" s="24" t="s">
        <v>328</v>
      </c>
      <c r="B237" s="26" t="s">
        <v>352</v>
      </c>
      <c r="C237" s="22">
        <v>101630146</v>
      </c>
      <c r="D237" s="8">
        <v>2012</v>
      </c>
      <c r="E237" s="18">
        <v>1094</v>
      </c>
      <c r="F237" s="19">
        <v>601.16999999999996</v>
      </c>
      <c r="G237" s="19">
        <f t="shared" si="7"/>
        <v>492.83000000000004</v>
      </c>
    </row>
    <row r="238" spans="1:7" s="5" customFormat="1" ht="19.5" customHeight="1" x14ac:dyDescent="0.2">
      <c r="A238" s="24" t="s">
        <v>330</v>
      </c>
      <c r="B238" s="26" t="s">
        <v>352</v>
      </c>
      <c r="C238" s="22">
        <v>101630147</v>
      </c>
      <c r="D238" s="8">
        <v>2012</v>
      </c>
      <c r="E238" s="18">
        <v>1094</v>
      </c>
      <c r="F238" s="19">
        <v>601.16999999999996</v>
      </c>
      <c r="G238" s="19">
        <f t="shared" si="7"/>
        <v>492.83000000000004</v>
      </c>
    </row>
    <row r="239" spans="1:7" s="5" customFormat="1" ht="19.5" customHeight="1" x14ac:dyDescent="0.2">
      <c r="A239" s="24" t="s">
        <v>331</v>
      </c>
      <c r="B239" s="26" t="s">
        <v>352</v>
      </c>
      <c r="C239" s="22">
        <v>101630148</v>
      </c>
      <c r="D239" s="8">
        <v>2012</v>
      </c>
      <c r="E239" s="18">
        <v>1094</v>
      </c>
      <c r="F239" s="19">
        <v>601.17999999999995</v>
      </c>
      <c r="G239" s="19">
        <f t="shared" ref="G239:G249" si="8">E239-F239</f>
        <v>492.82000000000005</v>
      </c>
    </row>
    <row r="240" spans="1:7" s="5" customFormat="1" ht="19.5" customHeight="1" x14ac:dyDescent="0.2">
      <c r="A240" s="24" t="s">
        <v>332</v>
      </c>
      <c r="B240" s="26" t="s">
        <v>352</v>
      </c>
      <c r="C240" s="22">
        <v>101630149</v>
      </c>
      <c r="D240" s="8">
        <v>2012</v>
      </c>
      <c r="E240" s="18">
        <v>1094</v>
      </c>
      <c r="F240" s="19">
        <v>601.17999999999995</v>
      </c>
      <c r="G240" s="19">
        <f t="shared" si="8"/>
        <v>492.82000000000005</v>
      </c>
    </row>
    <row r="241" spans="1:7" s="5" customFormat="1" ht="19.5" customHeight="1" x14ac:dyDescent="0.2">
      <c r="A241" s="24" t="s">
        <v>333</v>
      </c>
      <c r="B241" s="26" t="s">
        <v>352</v>
      </c>
      <c r="C241" s="22">
        <v>101630150</v>
      </c>
      <c r="D241" s="8">
        <v>2012</v>
      </c>
      <c r="E241" s="18">
        <v>1094</v>
      </c>
      <c r="F241" s="19">
        <v>601.17999999999995</v>
      </c>
      <c r="G241" s="19">
        <f t="shared" si="8"/>
        <v>492.82000000000005</v>
      </c>
    </row>
    <row r="242" spans="1:7" s="5" customFormat="1" ht="19.5" customHeight="1" x14ac:dyDescent="0.2">
      <c r="A242" s="24" t="s">
        <v>334</v>
      </c>
      <c r="B242" s="26" t="s">
        <v>351</v>
      </c>
      <c r="C242" s="22">
        <v>101630151</v>
      </c>
      <c r="D242" s="8">
        <v>2011</v>
      </c>
      <c r="E242" s="18">
        <v>1316.64</v>
      </c>
      <c r="F242" s="19">
        <v>921.65</v>
      </c>
      <c r="G242" s="19">
        <f t="shared" si="8"/>
        <v>394.99000000000012</v>
      </c>
    </row>
    <row r="243" spans="1:7" s="5" customFormat="1" ht="19.5" customHeight="1" x14ac:dyDescent="0.2">
      <c r="A243" s="24" t="s">
        <v>335</v>
      </c>
      <c r="B243" s="26" t="s">
        <v>351</v>
      </c>
      <c r="C243" s="22">
        <v>101630152</v>
      </c>
      <c r="D243" s="8">
        <v>2011</v>
      </c>
      <c r="E243" s="18">
        <v>1316.64</v>
      </c>
      <c r="F243" s="19">
        <v>921.65</v>
      </c>
      <c r="G243" s="19">
        <f t="shared" si="8"/>
        <v>394.99000000000012</v>
      </c>
    </row>
    <row r="244" spans="1:7" s="5" customFormat="1" ht="19.5" customHeight="1" x14ac:dyDescent="0.2">
      <c r="A244" s="24" t="s">
        <v>345</v>
      </c>
      <c r="B244" s="26" t="s">
        <v>351</v>
      </c>
      <c r="C244" s="22">
        <v>101630153</v>
      </c>
      <c r="D244" s="8">
        <v>2011</v>
      </c>
      <c r="E244" s="18">
        <v>1316.64</v>
      </c>
      <c r="F244" s="19">
        <v>921.65</v>
      </c>
      <c r="G244" s="19">
        <f t="shared" si="8"/>
        <v>394.99000000000012</v>
      </c>
    </row>
    <row r="245" spans="1:7" s="5" customFormat="1" ht="19.5" customHeight="1" x14ac:dyDescent="0.2">
      <c r="A245" s="24" t="s">
        <v>346</v>
      </c>
      <c r="B245" s="26" t="s">
        <v>351</v>
      </c>
      <c r="C245" s="22">
        <v>101630154</v>
      </c>
      <c r="D245" s="8">
        <v>2011</v>
      </c>
      <c r="E245" s="18">
        <v>1316.64</v>
      </c>
      <c r="F245" s="19">
        <v>921.65</v>
      </c>
      <c r="G245" s="19">
        <f t="shared" si="8"/>
        <v>394.99000000000012</v>
      </c>
    </row>
    <row r="246" spans="1:7" s="5" customFormat="1" ht="19.5" customHeight="1" x14ac:dyDescent="0.2">
      <c r="A246" s="24" t="s">
        <v>347</v>
      </c>
      <c r="B246" s="26" t="s">
        <v>351</v>
      </c>
      <c r="C246" s="22">
        <v>101630155</v>
      </c>
      <c r="D246" s="8">
        <v>2011</v>
      </c>
      <c r="E246" s="18">
        <v>1316.64</v>
      </c>
      <c r="F246" s="19">
        <v>921.65</v>
      </c>
      <c r="G246" s="19">
        <f t="shared" si="8"/>
        <v>394.99000000000012</v>
      </c>
    </row>
    <row r="247" spans="1:7" s="5" customFormat="1" ht="19.5" customHeight="1" x14ac:dyDescent="0.2">
      <c r="A247" s="24" t="s">
        <v>348</v>
      </c>
      <c r="B247" s="26" t="s">
        <v>351</v>
      </c>
      <c r="C247" s="22">
        <v>101630156</v>
      </c>
      <c r="D247" s="8">
        <v>2011</v>
      </c>
      <c r="E247" s="18">
        <v>1316.64</v>
      </c>
      <c r="F247" s="19">
        <v>921.65</v>
      </c>
      <c r="G247" s="19">
        <f t="shared" si="8"/>
        <v>394.99000000000012</v>
      </c>
    </row>
    <row r="248" spans="1:7" s="5" customFormat="1" ht="19.5" customHeight="1" x14ac:dyDescent="0.2">
      <c r="A248" s="24" t="s">
        <v>349</v>
      </c>
      <c r="B248" s="26" t="s">
        <v>351</v>
      </c>
      <c r="C248" s="22">
        <v>101630157</v>
      </c>
      <c r="D248" s="8">
        <v>2011</v>
      </c>
      <c r="E248" s="18">
        <v>1316.64</v>
      </c>
      <c r="F248" s="19">
        <v>921.65</v>
      </c>
      <c r="G248" s="19">
        <f t="shared" si="8"/>
        <v>394.99000000000012</v>
      </c>
    </row>
    <row r="249" spans="1:7" s="5" customFormat="1" ht="19.5" customHeight="1" x14ac:dyDescent="0.2">
      <c r="A249" s="24" t="s">
        <v>350</v>
      </c>
      <c r="B249" s="26" t="s">
        <v>351</v>
      </c>
      <c r="C249" s="22">
        <v>101630158</v>
      </c>
      <c r="D249" s="8">
        <v>2011</v>
      </c>
      <c r="E249" s="18">
        <v>1316.64</v>
      </c>
      <c r="F249" s="19">
        <v>921.65</v>
      </c>
      <c r="G249" s="19">
        <f t="shared" si="8"/>
        <v>394.99000000000012</v>
      </c>
    </row>
    <row r="250" spans="1:7" s="5" customFormat="1" ht="19.5" customHeight="1" x14ac:dyDescent="0.2">
      <c r="A250" s="7"/>
      <c r="B250" s="3"/>
      <c r="C250" s="22"/>
      <c r="D250" s="8"/>
      <c r="E250" s="18">
        <f>SUM(E129:E249)</f>
        <v>169349.12000000011</v>
      </c>
      <c r="F250" s="18">
        <f>SUM(F129:F249)</f>
        <v>47119.56</v>
      </c>
      <c r="G250" s="18">
        <f>SUM(G129:G249)</f>
        <v>122229.56000000007</v>
      </c>
    </row>
    <row r="251" spans="1:7" s="5" customFormat="1" ht="19.5" customHeight="1" x14ac:dyDescent="0.25">
      <c r="A251" s="17" t="s">
        <v>196</v>
      </c>
      <c r="B251" s="11" t="s">
        <v>321</v>
      </c>
      <c r="C251" s="22"/>
      <c r="D251" s="8"/>
      <c r="E251" s="18"/>
      <c r="F251" s="19"/>
      <c r="G251" s="19"/>
    </row>
    <row r="252" spans="1:7" s="5" customFormat="1" ht="19.5" customHeight="1" x14ac:dyDescent="0.2">
      <c r="A252" s="7" t="s">
        <v>199</v>
      </c>
      <c r="B252" s="3" t="s">
        <v>200</v>
      </c>
      <c r="C252" s="22">
        <v>101760001</v>
      </c>
      <c r="D252" s="8">
        <v>1990</v>
      </c>
      <c r="E252" s="18">
        <v>1500</v>
      </c>
      <c r="F252" s="19">
        <v>1086</v>
      </c>
      <c r="G252" s="19">
        <f t="shared" ref="G252" si="9">E252-F252</f>
        <v>414</v>
      </c>
    </row>
    <row r="253" spans="1:7" s="5" customFormat="1" ht="19.5" customHeight="1" x14ac:dyDescent="0.2">
      <c r="A253" s="7"/>
      <c r="B253" s="3"/>
      <c r="C253" s="22"/>
      <c r="D253" s="8"/>
      <c r="E253" s="18"/>
      <c r="F253" s="19"/>
      <c r="G253" s="19"/>
    </row>
    <row r="254" spans="1:7" s="5" customFormat="1" ht="19.5" customHeight="1" x14ac:dyDescent="0.25">
      <c r="A254" s="17" t="s">
        <v>197</v>
      </c>
      <c r="B254" s="11" t="s">
        <v>322</v>
      </c>
      <c r="C254" s="22"/>
      <c r="D254" s="8"/>
      <c r="E254" s="18"/>
      <c r="F254" s="19"/>
      <c r="G254" s="19"/>
    </row>
    <row r="255" spans="1:7" s="5" customFormat="1" ht="19.5" customHeight="1" x14ac:dyDescent="0.2">
      <c r="A255" s="7" t="s">
        <v>198</v>
      </c>
      <c r="B255" s="3" t="s">
        <v>201</v>
      </c>
      <c r="C255" s="22">
        <v>101800001</v>
      </c>
      <c r="D255" s="8">
        <v>2011</v>
      </c>
      <c r="E255" s="18">
        <v>8893</v>
      </c>
      <c r="F255" s="19">
        <v>0</v>
      </c>
      <c r="G255" s="19">
        <f t="shared" ref="G255" si="10">E255-F255</f>
        <v>8893</v>
      </c>
    </row>
    <row r="256" spans="1:7" s="5" customFormat="1" ht="19.5" customHeight="1" x14ac:dyDescent="0.2">
      <c r="A256" s="7"/>
      <c r="B256" s="3"/>
      <c r="C256" s="22"/>
      <c r="D256" s="8"/>
      <c r="E256" s="18"/>
      <c r="F256" s="19"/>
      <c r="G256" s="19"/>
    </row>
    <row r="257" spans="1:7" s="5" customFormat="1" ht="19.5" customHeight="1" x14ac:dyDescent="0.25">
      <c r="A257" s="7"/>
      <c r="B257" s="11" t="s">
        <v>204</v>
      </c>
      <c r="C257" s="22"/>
      <c r="D257" s="8"/>
      <c r="E257" s="18">
        <f>E29+E127+E250+E252+E255</f>
        <v>2568800.12</v>
      </c>
      <c r="F257" s="18">
        <f>F29+F127+F250+F252+F255</f>
        <v>1593948.6099999994</v>
      </c>
      <c r="G257" s="18">
        <f>G29+G127+G250+G252+G255</f>
        <v>974851.50999999989</v>
      </c>
    </row>
    <row r="260" spans="1:7" ht="15" x14ac:dyDescent="0.2">
      <c r="B260" s="5" t="s">
        <v>310</v>
      </c>
      <c r="C260" s="5"/>
      <c r="D260" s="5" t="s">
        <v>311</v>
      </c>
    </row>
    <row r="262" spans="1:7" x14ac:dyDescent="0.2">
      <c r="B262" s="1" t="s">
        <v>312</v>
      </c>
    </row>
  </sheetData>
  <autoFilter ref="B10:E257"/>
  <mergeCells count="13">
    <mergeCell ref="A8:A10"/>
    <mergeCell ref="B8:B10"/>
    <mergeCell ref="C8:C10"/>
    <mergeCell ref="D8:D10"/>
    <mergeCell ref="E8:E10"/>
    <mergeCell ref="F8:F10"/>
    <mergeCell ref="G8:G10"/>
    <mergeCell ref="B128:C128"/>
    <mergeCell ref="B2:D2"/>
    <mergeCell ref="B3:E3"/>
    <mergeCell ref="B4:D4"/>
    <mergeCell ref="B6:E6"/>
    <mergeCell ref="B7:E7"/>
  </mergeCells>
  <pageMargins left="0.75" right="0.75" top="1" bottom="1" header="0.5" footer="0.5"/>
  <pageSetup paperSize="9" scale="63" orientation="portrait" verticalDpi="0" r:id="rId1"/>
  <headerFooter alignWithMargins="0">
    <oddHeader>&amp;LРахунок &amp;A&amp;C&amp;P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перелік-ОЗ  (01.01.2019)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2019-01-10T19:40:58Z</cp:lastPrinted>
  <dcterms:created xsi:type="dcterms:W3CDTF">2016-05-19T14:29:42Z</dcterms:created>
  <dcterms:modified xsi:type="dcterms:W3CDTF">2019-01-11T15:58:32Z</dcterms:modified>
</cp:coreProperties>
</file>